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6" windowHeight="1116"/>
  </bookViews>
  <sheets>
    <sheet name="Смета 12 гр. по ФЕР" sheetId="5" r:id="rId1"/>
    <sheet name="Ведомость объемов работ" sheetId="6" r:id="rId2"/>
    <sheet name="RV_DATA" sheetId="8" state="hidden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</sheets>
  <definedNames>
    <definedName name="_xlnm.Print_Titles" localSheetId="1">'Ведомость объемов работ'!$7:$7</definedName>
    <definedName name="_xlnm.Print_Titles" localSheetId="0">'Смета 12 гр. по ФЕР'!$24:$24</definedName>
    <definedName name="_xlnm.Print_Area" localSheetId="1">'Ведомость объемов работ'!$A$1:$D$15</definedName>
    <definedName name="_xlnm.Print_Area" localSheetId="0">'Смета 12 гр. по ФЕР'!$A$1:$L$79</definedName>
  </definedNames>
  <calcPr calcId="145621"/>
</workbook>
</file>

<file path=xl/calcChain.xml><?xml version="1.0" encoding="utf-8"?>
<calcChain xmlns="http://schemas.openxmlformats.org/spreadsheetml/2006/main">
  <c r="K64" i="5" l="1"/>
  <c r="K66" i="5" l="1"/>
  <c r="K67" i="5" s="1"/>
  <c r="K68" i="5" s="1"/>
  <c r="K65" i="5"/>
  <c r="K62" i="5"/>
  <c r="U17" i="8" l="1"/>
  <c r="T17" i="8"/>
  <c r="R17" i="8"/>
  <c r="Q17" i="8"/>
  <c r="S17" i="8"/>
  <c r="P17" i="8"/>
  <c r="O17" i="8"/>
  <c r="M17" i="8"/>
  <c r="L17" i="8"/>
  <c r="N17" i="8"/>
  <c r="K17" i="8"/>
  <c r="J17" i="8"/>
  <c r="I17" i="8"/>
  <c r="H17" i="8"/>
  <c r="G17" i="8"/>
  <c r="F17" i="8"/>
  <c r="E17" i="8"/>
  <c r="A17" i="8"/>
  <c r="U16" i="8"/>
  <c r="T16" i="8"/>
  <c r="R16" i="8"/>
  <c r="Q16" i="8"/>
  <c r="S16" i="8"/>
  <c r="P16" i="8"/>
  <c r="O16" i="8"/>
  <c r="M16" i="8"/>
  <c r="L16" i="8"/>
  <c r="N16" i="8"/>
  <c r="K16" i="8"/>
  <c r="J16" i="8"/>
  <c r="I16" i="8"/>
  <c r="H16" i="8"/>
  <c r="G16" i="8"/>
  <c r="F16" i="8"/>
  <c r="E16" i="8"/>
  <c r="A16" i="8"/>
  <c r="U15" i="8"/>
  <c r="T15" i="8"/>
  <c r="R15" i="8"/>
  <c r="Q15" i="8"/>
  <c r="S15" i="8"/>
  <c r="P15" i="8"/>
  <c r="O15" i="8"/>
  <c r="M15" i="8"/>
  <c r="L15" i="8"/>
  <c r="N15" i="8"/>
  <c r="K15" i="8"/>
  <c r="J15" i="8"/>
  <c r="I15" i="8"/>
  <c r="H15" i="8"/>
  <c r="G15" i="8"/>
  <c r="F15" i="8"/>
  <c r="E15" i="8"/>
  <c r="A15" i="8"/>
  <c r="U14" i="8"/>
  <c r="T14" i="8"/>
  <c r="R14" i="8"/>
  <c r="Q14" i="8"/>
  <c r="S14" i="8"/>
  <c r="P14" i="8"/>
  <c r="O14" i="8"/>
  <c r="M14" i="8"/>
  <c r="L14" i="8"/>
  <c r="N14" i="8"/>
  <c r="K14" i="8"/>
  <c r="J14" i="8"/>
  <c r="I14" i="8"/>
  <c r="H14" i="8"/>
  <c r="G14" i="8"/>
  <c r="F14" i="8"/>
  <c r="E14" i="8"/>
  <c r="A14" i="8"/>
  <c r="U13" i="8"/>
  <c r="T13" i="8"/>
  <c r="R13" i="8"/>
  <c r="Q13" i="8"/>
  <c r="S13" i="8"/>
  <c r="P13" i="8"/>
  <c r="O13" i="8"/>
  <c r="M13" i="8"/>
  <c r="L13" i="8"/>
  <c r="N13" i="8"/>
  <c r="K13" i="8"/>
  <c r="J13" i="8"/>
  <c r="I13" i="8"/>
  <c r="H13" i="8"/>
  <c r="G13" i="8"/>
  <c r="F13" i="8"/>
  <c r="E13" i="8"/>
  <c r="A13" i="8"/>
  <c r="U12" i="8"/>
  <c r="T12" i="8"/>
  <c r="R12" i="8"/>
  <c r="Q12" i="8"/>
  <c r="S12" i="8"/>
  <c r="P12" i="8"/>
  <c r="O12" i="8"/>
  <c r="M12" i="8"/>
  <c r="L12" i="8"/>
  <c r="N12" i="8"/>
  <c r="K12" i="8"/>
  <c r="J12" i="8"/>
  <c r="I12" i="8"/>
  <c r="H12" i="8"/>
  <c r="G12" i="8"/>
  <c r="F12" i="8"/>
  <c r="E12" i="8"/>
  <c r="A12" i="8"/>
  <c r="U11" i="8"/>
  <c r="T11" i="8"/>
  <c r="R11" i="8"/>
  <c r="Q11" i="8"/>
  <c r="S11" i="8"/>
  <c r="P11" i="8"/>
  <c r="O11" i="8"/>
  <c r="M11" i="8"/>
  <c r="L11" i="8"/>
  <c r="N11" i="8"/>
  <c r="K11" i="8"/>
  <c r="J11" i="8"/>
  <c r="I11" i="8"/>
  <c r="H11" i="8"/>
  <c r="G11" i="8"/>
  <c r="F11" i="8"/>
  <c r="E11" i="8"/>
  <c r="A11" i="8"/>
  <c r="U10" i="8"/>
  <c r="T10" i="8"/>
  <c r="R10" i="8"/>
  <c r="Q10" i="8"/>
  <c r="S10" i="8"/>
  <c r="P10" i="8"/>
  <c r="O10" i="8"/>
  <c r="M10" i="8"/>
  <c r="L10" i="8"/>
  <c r="N10" i="8"/>
  <c r="K10" i="8"/>
  <c r="J10" i="8"/>
  <c r="I10" i="8"/>
  <c r="H10" i="8"/>
  <c r="G10" i="8"/>
  <c r="F10" i="8"/>
  <c r="E10" i="8"/>
  <c r="A10" i="8"/>
  <c r="U9" i="8"/>
  <c r="T9" i="8"/>
  <c r="R9" i="8"/>
  <c r="Q9" i="8"/>
  <c r="S9" i="8"/>
  <c r="P9" i="8"/>
  <c r="O9" i="8"/>
  <c r="M9" i="8"/>
  <c r="L9" i="8"/>
  <c r="N9" i="8"/>
  <c r="K9" i="8"/>
  <c r="J9" i="8"/>
  <c r="I9" i="8"/>
  <c r="H9" i="8"/>
  <c r="G9" i="8"/>
  <c r="F9" i="8"/>
  <c r="E9" i="8"/>
  <c r="A9" i="8"/>
  <c r="U8" i="8"/>
  <c r="T8" i="8"/>
  <c r="R8" i="8"/>
  <c r="Q8" i="8"/>
  <c r="S8" i="8"/>
  <c r="P8" i="8"/>
  <c r="O8" i="8"/>
  <c r="M8" i="8"/>
  <c r="L8" i="8"/>
  <c r="N8" i="8"/>
  <c r="K8" i="8"/>
  <c r="J8" i="8"/>
  <c r="I8" i="8"/>
  <c r="H8" i="8"/>
  <c r="G8" i="8"/>
  <c r="F8" i="8"/>
  <c r="E8" i="8"/>
  <c r="A8" i="8"/>
  <c r="G7" i="8"/>
  <c r="A7" i="8"/>
  <c r="G6" i="8"/>
  <c r="A6" i="8"/>
  <c r="D10" i="6"/>
  <c r="C10" i="6"/>
  <c r="B10" i="6"/>
  <c r="A10" i="6"/>
  <c r="D9" i="6"/>
  <c r="C9" i="6"/>
  <c r="B9" i="6"/>
  <c r="A9" i="6"/>
  <c r="A8" i="6"/>
  <c r="A3" i="6"/>
  <c r="A1" i="6"/>
  <c r="I77" i="5"/>
  <c r="I74" i="5"/>
  <c r="D77" i="5"/>
  <c r="D74" i="5"/>
  <c r="J61" i="5"/>
  <c r="C61" i="5"/>
  <c r="J60" i="5"/>
  <c r="C60" i="5"/>
  <c r="J59" i="5"/>
  <c r="C59" i="5"/>
  <c r="J58" i="5"/>
  <c r="C58" i="5"/>
  <c r="J57" i="5"/>
  <c r="C57" i="5"/>
  <c r="J56" i="5"/>
  <c r="C56" i="5"/>
  <c r="J55" i="5"/>
  <c r="C55" i="5"/>
  <c r="J54" i="5"/>
  <c r="C54" i="5"/>
  <c r="J53" i="5"/>
  <c r="C53" i="5"/>
  <c r="J52" i="5"/>
  <c r="C52" i="5"/>
  <c r="J51" i="5"/>
  <c r="C51" i="5"/>
  <c r="J50" i="5"/>
  <c r="C50" i="5"/>
  <c r="J49" i="5"/>
  <c r="C49" i="5"/>
  <c r="J48" i="5"/>
  <c r="C48" i="5"/>
  <c r="I19" i="5"/>
  <c r="G19" i="5" s="1"/>
  <c r="A45" i="5"/>
  <c r="A41" i="5"/>
  <c r="L39" i="5"/>
  <c r="Q39" i="5" s="1"/>
  <c r="Y39" i="5"/>
  <c r="X39" i="5"/>
  <c r="W39" i="5"/>
  <c r="L38" i="5"/>
  <c r="G38" i="5"/>
  <c r="E38" i="5"/>
  <c r="J37" i="5"/>
  <c r="E37" i="5"/>
  <c r="J36" i="5"/>
  <c r="E36" i="5"/>
  <c r="K35" i="5"/>
  <c r="J35" i="5"/>
  <c r="H35" i="5"/>
  <c r="R35" i="5" s="1"/>
  <c r="G35" i="5"/>
  <c r="F35" i="5"/>
  <c r="C34" i="5"/>
  <c r="V33" i="5"/>
  <c r="K37" i="5" s="1"/>
  <c r="T33" i="5"/>
  <c r="K36" i="5" s="1"/>
  <c r="U33" i="5"/>
  <c r="H37" i="5" s="1"/>
  <c r="S33" i="5"/>
  <c r="H36" i="5" s="1"/>
  <c r="F33" i="5"/>
  <c r="E33" i="5"/>
  <c r="D33" i="5"/>
  <c r="I33" i="5"/>
  <c r="C33" i="5"/>
  <c r="B33" i="5"/>
  <c r="A33" i="5"/>
  <c r="L32" i="5"/>
  <c r="Q32" i="5" s="1"/>
  <c r="Y32" i="5"/>
  <c r="G17" i="5" s="1"/>
  <c r="X32" i="5"/>
  <c r="W32" i="5"/>
  <c r="L31" i="5"/>
  <c r="G31" i="5"/>
  <c r="E31" i="5"/>
  <c r="J30" i="5"/>
  <c r="E30" i="5"/>
  <c r="J29" i="5"/>
  <c r="E29" i="5"/>
  <c r="K28" i="5"/>
  <c r="J28" i="5"/>
  <c r="H28" i="5"/>
  <c r="R28" i="5" s="1"/>
  <c r="G28" i="5"/>
  <c r="F28" i="5"/>
  <c r="V27" i="5"/>
  <c r="K30" i="5" s="1"/>
  <c r="T27" i="5"/>
  <c r="K29" i="5" s="1"/>
  <c r="U27" i="5"/>
  <c r="H30" i="5" s="1"/>
  <c r="S27" i="5"/>
  <c r="H29" i="5" s="1"/>
  <c r="F27" i="5"/>
  <c r="E27" i="5"/>
  <c r="D27" i="5"/>
  <c r="I27" i="5"/>
  <c r="C27" i="5"/>
  <c r="B27" i="5"/>
  <c r="A27" i="5"/>
  <c r="A26" i="5"/>
  <c r="B7" i="5"/>
  <c r="A1" i="5"/>
  <c r="G16" i="5" l="1"/>
  <c r="G15" i="5"/>
  <c r="G39" i="5"/>
  <c r="O39" i="5" s="1"/>
  <c r="L41" i="5"/>
  <c r="J32" i="5"/>
  <c r="P32" i="5" s="1"/>
  <c r="G32" i="5"/>
  <c r="O32" i="5" s="1"/>
  <c r="Z32" i="5"/>
  <c r="G20" i="5"/>
  <c r="J39" i="5"/>
  <c r="P39" i="5" s="1"/>
  <c r="L45" i="5"/>
  <c r="Z39" i="5"/>
  <c r="A1" i="4"/>
  <c r="A2" i="4"/>
  <c r="A3" i="4"/>
  <c r="A4" i="4"/>
  <c r="A5" i="4"/>
  <c r="A6" i="4"/>
  <c r="A7" i="4"/>
  <c r="A8" i="4"/>
  <c r="A9" i="4"/>
  <c r="A10" i="4"/>
  <c r="A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D12" i="1"/>
  <c r="C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T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4" i="3" s="1"/>
  <c r="P28" i="1"/>
  <c r="AC28" i="1"/>
  <c r="AD28" i="1"/>
  <c r="AB28" i="1" s="1"/>
  <c r="AE28" i="1"/>
  <c r="CS28" i="1" s="1"/>
  <c r="R28" i="1" s="1"/>
  <c r="AF28" i="1"/>
  <c r="CT28" i="1" s="1"/>
  <c r="S28" i="1" s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R28" i="1"/>
  <c r="Q28" i="1" s="1"/>
  <c r="AD31" i="1" s="1"/>
  <c r="CU28" i="1"/>
  <c r="T28" i="1" s="1"/>
  <c r="AG31" i="1" s="1"/>
  <c r="AG26" i="1" s="1"/>
  <c r="CZ28" i="1"/>
  <c r="Y28" i="1" s="1"/>
  <c r="FR28" i="1"/>
  <c r="GL28" i="1"/>
  <c r="GN28" i="1"/>
  <c r="GO28" i="1"/>
  <c r="GV28" i="1"/>
  <c r="HC28" i="1" s="1"/>
  <c r="GX28" i="1"/>
  <c r="C29" i="1"/>
  <c r="D29" i="1"/>
  <c r="I29" i="1"/>
  <c r="R29" i="1"/>
  <c r="AB29" i="1"/>
  <c r="AC29" i="1"/>
  <c r="AE29" i="1"/>
  <c r="AD29" i="1" s="1"/>
  <c r="AF29" i="1"/>
  <c r="CT29" i="1" s="1"/>
  <c r="S29" i="1" s="1"/>
  <c r="AG29" i="1"/>
  <c r="AH29" i="1"/>
  <c r="AI29" i="1"/>
  <c r="AJ29" i="1"/>
  <c r="CX29" i="1" s="1"/>
  <c r="W29" i="1" s="1"/>
  <c r="CQ29" i="1"/>
  <c r="P29" i="1" s="1"/>
  <c r="CR29" i="1"/>
  <c r="Q29" i="1" s="1"/>
  <c r="CS29" i="1"/>
  <c r="CU29" i="1"/>
  <c r="T29" i="1" s="1"/>
  <c r="CV29" i="1"/>
  <c r="U29" i="1" s="1"/>
  <c r="CW29" i="1"/>
  <c r="V29" i="1" s="1"/>
  <c r="FR29" i="1"/>
  <c r="BY31" i="1" s="1"/>
  <c r="GL29" i="1"/>
  <c r="GN29" i="1"/>
  <c r="GO29" i="1"/>
  <c r="GV29" i="1"/>
  <c r="HC29" i="1"/>
  <c r="GX29" i="1" s="1"/>
  <c r="CJ31" i="1" s="1"/>
  <c r="B31" i="1"/>
  <c r="B26" i="1" s="1"/>
  <c r="C31" i="1"/>
  <c r="C26" i="1" s="1"/>
  <c r="D31" i="1"/>
  <c r="D26" i="1" s="1"/>
  <c r="F31" i="1"/>
  <c r="F26" i="1" s="1"/>
  <c r="G31" i="1"/>
  <c r="G26" i="1" s="1"/>
  <c r="T31" i="1"/>
  <c r="AI31" i="1"/>
  <c r="V31" i="1" s="1"/>
  <c r="V26" i="1" s="1"/>
  <c r="BX31" i="1"/>
  <c r="BZ31" i="1"/>
  <c r="BZ26" i="1" s="1"/>
  <c r="CB31" i="1"/>
  <c r="AS31" i="1" s="1"/>
  <c r="CC31" i="1"/>
  <c r="CK31" i="1"/>
  <c r="CL31" i="1"/>
  <c r="CL26" i="1" s="1"/>
  <c r="B60" i="1"/>
  <c r="B22" i="1" s="1"/>
  <c r="C60" i="1"/>
  <c r="D60" i="1"/>
  <c r="F60" i="1"/>
  <c r="F22" i="1" s="1"/>
  <c r="G60" i="1"/>
  <c r="G22" i="1" s="1"/>
  <c r="V60" i="1"/>
  <c r="F83" i="1"/>
  <c r="B89" i="1"/>
  <c r="B18" i="1" s="1"/>
  <c r="C89" i="1"/>
  <c r="D89" i="1"/>
  <c r="D18" i="1" s="1"/>
  <c r="F89" i="1"/>
  <c r="G89" i="1"/>
  <c r="G18" i="1" s="1"/>
  <c r="J41" i="5" l="1"/>
  <c r="J45" i="5"/>
  <c r="G18" i="5"/>
  <c r="G14" i="5"/>
  <c r="G45" i="5"/>
  <c r="G41" i="5"/>
  <c r="AS26" i="1"/>
  <c r="F48" i="1"/>
  <c r="AS60" i="1"/>
  <c r="AL31" i="1"/>
  <c r="CJ26" i="1"/>
  <c r="BA31" i="1"/>
  <c r="AD26" i="1"/>
  <c r="Q31" i="1"/>
  <c r="AH31" i="1"/>
  <c r="CP29" i="1"/>
  <c r="O29" i="1" s="1"/>
  <c r="CB26" i="1"/>
  <c r="V22" i="1"/>
  <c r="V89" i="1"/>
  <c r="CC26" i="1"/>
  <c r="AT31" i="1"/>
  <c r="CI31" i="1"/>
  <c r="BY26" i="1"/>
  <c r="AP31" i="1"/>
  <c r="CP28" i="1"/>
  <c r="O28" i="1" s="1"/>
  <c r="AC31" i="1"/>
  <c r="CK26" i="1"/>
  <c r="BB31" i="1"/>
  <c r="F54" i="1"/>
  <c r="BX26" i="1"/>
  <c r="AO31" i="1"/>
  <c r="CG31" i="1"/>
  <c r="T60" i="1"/>
  <c r="F52" i="1"/>
  <c r="AE31" i="1"/>
  <c r="CY28" i="1"/>
  <c r="X28" i="1" s="1"/>
  <c r="AI26" i="1"/>
  <c r="CY29" i="1"/>
  <c r="X29" i="1" s="1"/>
  <c r="CZ29" i="1"/>
  <c r="Y29" i="1" s="1"/>
  <c r="CX8" i="3"/>
  <c r="CX9" i="3"/>
  <c r="AJ31" i="1"/>
  <c r="AF31" i="1"/>
  <c r="CX7" i="3"/>
  <c r="CX6" i="3"/>
  <c r="CX5" i="3"/>
  <c r="CX1" i="3"/>
  <c r="BC31" i="1"/>
  <c r="AQ31" i="1"/>
  <c r="AL26" i="1" l="1"/>
  <c r="Y31" i="1"/>
  <c r="AK31" i="1"/>
  <c r="CG26" i="1"/>
  <c r="AX31" i="1"/>
  <c r="BB26" i="1"/>
  <c r="F44" i="1"/>
  <c r="BB60" i="1"/>
  <c r="AP26" i="1"/>
  <c r="F40" i="1"/>
  <c r="AP60" i="1"/>
  <c r="GM29" i="1"/>
  <c r="GP29" i="1"/>
  <c r="BA26" i="1"/>
  <c r="F51" i="1"/>
  <c r="BA60" i="1"/>
  <c r="W31" i="1"/>
  <c r="AJ26" i="1"/>
  <c r="CE31" i="1"/>
  <c r="AC26" i="1"/>
  <c r="CH31" i="1"/>
  <c r="P31" i="1"/>
  <c r="CF31" i="1"/>
  <c r="AZ31" i="1"/>
  <c r="CI26" i="1"/>
  <c r="Q26" i="1"/>
  <c r="Q60" i="1"/>
  <c r="F43" i="1"/>
  <c r="F41" i="1"/>
  <c r="AQ60" i="1"/>
  <c r="AQ26" i="1"/>
  <c r="F81" i="1"/>
  <c r="T22" i="1"/>
  <c r="T89" i="1"/>
  <c r="GP28" i="1"/>
  <c r="CD31" i="1" s="1"/>
  <c r="AB31" i="1"/>
  <c r="GM28" i="1"/>
  <c r="CA31" i="1" s="1"/>
  <c r="AT26" i="1"/>
  <c r="F49" i="1"/>
  <c r="AT60" i="1"/>
  <c r="AS22" i="1"/>
  <c r="F77" i="1"/>
  <c r="E16" i="2" s="1"/>
  <c r="AS89" i="1"/>
  <c r="BC60" i="1"/>
  <c r="BC26" i="1"/>
  <c r="F47" i="1"/>
  <c r="S31" i="1"/>
  <c r="AF26" i="1"/>
  <c r="R31" i="1"/>
  <c r="AE26" i="1"/>
  <c r="AO26" i="1"/>
  <c r="AO60" i="1"/>
  <c r="F35" i="1"/>
  <c r="V18" i="1"/>
  <c r="F112" i="1"/>
  <c r="AH26" i="1"/>
  <c r="U31" i="1"/>
  <c r="CD26" i="1" l="1"/>
  <c r="AU31" i="1"/>
  <c r="Q22" i="1"/>
  <c r="Q89" i="1"/>
  <c r="F72" i="1"/>
  <c r="CF26" i="1"/>
  <c r="AW31" i="1"/>
  <c r="F69" i="1"/>
  <c r="G16" i="2" s="1"/>
  <c r="G18" i="2" s="1"/>
  <c r="AP89" i="1"/>
  <c r="AP22" i="1"/>
  <c r="AK26" i="1"/>
  <c r="X31" i="1"/>
  <c r="E18" i="2"/>
  <c r="T18" i="1"/>
  <c r="F110" i="1"/>
  <c r="F70" i="1"/>
  <c r="AQ89" i="1"/>
  <c r="AQ22" i="1"/>
  <c r="P60" i="1"/>
  <c r="P26" i="1"/>
  <c r="F34" i="1"/>
  <c r="F57" i="1"/>
  <c r="Y26" i="1"/>
  <c r="Y60" i="1"/>
  <c r="F53" i="1"/>
  <c r="U26" i="1"/>
  <c r="U60" i="1"/>
  <c r="R26" i="1"/>
  <c r="F45" i="1"/>
  <c r="R60" i="1"/>
  <c r="AR31" i="1"/>
  <c r="CA26" i="1"/>
  <c r="CH26" i="1"/>
  <c r="AY31" i="1"/>
  <c r="W60" i="1"/>
  <c r="F55" i="1"/>
  <c r="W26" i="1"/>
  <c r="AX26" i="1"/>
  <c r="AX60" i="1"/>
  <c r="F38" i="1"/>
  <c r="AO22" i="1"/>
  <c r="F64" i="1"/>
  <c r="AO89" i="1"/>
  <c r="BC22" i="1"/>
  <c r="F76" i="1"/>
  <c r="BC89" i="1"/>
  <c r="AT89" i="1"/>
  <c r="AT22" i="1"/>
  <c r="F78" i="1"/>
  <c r="F16" i="2" s="1"/>
  <c r="F18" i="2" s="1"/>
  <c r="O31" i="1"/>
  <c r="AB26" i="1"/>
  <c r="F42" i="1"/>
  <c r="AZ60" i="1"/>
  <c r="AZ26" i="1"/>
  <c r="BA22" i="1"/>
  <c r="BA89" i="1"/>
  <c r="F80" i="1"/>
  <c r="F73" i="1"/>
  <c r="BB22" i="1"/>
  <c r="BB89" i="1"/>
  <c r="S60" i="1"/>
  <c r="S26" i="1"/>
  <c r="F46" i="1"/>
  <c r="F106" i="1"/>
  <c r="AS18" i="1"/>
  <c r="CE26" i="1"/>
  <c r="AV31" i="1"/>
  <c r="F33" i="1" l="1"/>
  <c r="O60" i="1"/>
  <c r="O26" i="1"/>
  <c r="BC18" i="1"/>
  <c r="F105" i="1"/>
  <c r="AY60" i="1"/>
  <c r="F39" i="1"/>
  <c r="AY26" i="1"/>
  <c r="R89" i="1"/>
  <c r="R22" i="1"/>
  <c r="F74" i="1"/>
  <c r="F37" i="1"/>
  <c r="AW26" i="1"/>
  <c r="AW60" i="1"/>
  <c r="S89" i="1"/>
  <c r="F75" i="1"/>
  <c r="J16" i="2" s="1"/>
  <c r="J18" i="2" s="1"/>
  <c r="S22" i="1"/>
  <c r="AZ22" i="1"/>
  <c r="AZ89" i="1"/>
  <c r="F71" i="1"/>
  <c r="AQ18" i="1"/>
  <c r="F99" i="1"/>
  <c r="AU60" i="1"/>
  <c r="AU26" i="1"/>
  <c r="F50" i="1"/>
  <c r="BB18" i="1"/>
  <c r="F102" i="1"/>
  <c r="BA18" i="1"/>
  <c r="F109" i="1"/>
  <c r="Y22" i="1"/>
  <c r="F86" i="1"/>
  <c r="Y89" i="1"/>
  <c r="F98" i="1"/>
  <c r="F118" i="1" s="1"/>
  <c r="AP18" i="1"/>
  <c r="F36" i="1"/>
  <c r="AV26" i="1"/>
  <c r="AV60" i="1"/>
  <c r="AT18" i="1"/>
  <c r="F107" i="1"/>
  <c r="AO18" i="1"/>
  <c r="F93" i="1"/>
  <c r="AX22" i="1"/>
  <c r="AX89" i="1"/>
  <c r="F67" i="1"/>
  <c r="W89" i="1"/>
  <c r="W22" i="1"/>
  <c r="F84" i="1"/>
  <c r="F58" i="1"/>
  <c r="AR60" i="1"/>
  <c r="AR26" i="1"/>
  <c r="U22" i="1"/>
  <c r="F82" i="1"/>
  <c r="U89" i="1"/>
  <c r="P22" i="1"/>
  <c r="F63" i="1"/>
  <c r="P89" i="1"/>
  <c r="X60" i="1"/>
  <c r="F56" i="1"/>
  <c r="X26" i="1"/>
  <c r="Q18" i="1"/>
  <c r="F101" i="1"/>
  <c r="AZ18" i="1" l="1"/>
  <c r="F100" i="1"/>
  <c r="F111" i="1"/>
  <c r="U18" i="1"/>
  <c r="F65" i="1"/>
  <c r="AV22" i="1"/>
  <c r="AV89" i="1"/>
  <c r="AW22" i="1"/>
  <c r="F66" i="1"/>
  <c r="AW89" i="1"/>
  <c r="F68" i="1"/>
  <c r="AY89" i="1"/>
  <c r="AY22" i="1"/>
  <c r="O89" i="1"/>
  <c r="O22" i="1"/>
  <c r="F62" i="1"/>
  <c r="F96" i="1"/>
  <c r="AX18" i="1"/>
  <c r="Y18" i="1"/>
  <c r="F115" i="1"/>
  <c r="AU22" i="1"/>
  <c r="AU89" i="1"/>
  <c r="F79" i="1"/>
  <c r="H16" i="2" s="1"/>
  <c r="S18" i="1"/>
  <c r="F104" i="1"/>
  <c r="F85" i="1"/>
  <c r="X22" i="1"/>
  <c r="X89" i="1"/>
  <c r="AR22" i="1"/>
  <c r="F87" i="1"/>
  <c r="AR89" i="1"/>
  <c r="W18" i="1"/>
  <c r="F113" i="1"/>
  <c r="P18" i="1"/>
  <c r="F92" i="1"/>
  <c r="F103" i="1"/>
  <c r="R18" i="1"/>
  <c r="AR18" i="1" l="1"/>
  <c r="F116" i="1"/>
  <c r="AV18" i="1"/>
  <c r="F94" i="1"/>
  <c r="AU18" i="1"/>
  <c r="F108" i="1"/>
  <c r="F120" i="1" s="1"/>
  <c r="F130" i="1" s="1"/>
  <c r="AW18" i="1"/>
  <c r="F95" i="1"/>
  <c r="F119" i="1" s="1"/>
  <c r="F128" i="1" s="1"/>
  <c r="X18" i="1"/>
  <c r="F114" i="1"/>
  <c r="AY18" i="1"/>
  <c r="F97" i="1"/>
  <c r="H18" i="2"/>
  <c r="I16" i="2"/>
  <c r="I18" i="2" s="1"/>
  <c r="O18" i="1"/>
  <c r="F91" i="1"/>
  <c r="F117" i="1" l="1"/>
  <c r="F121" i="1" s="1"/>
  <c r="F122" i="1" l="1"/>
  <c r="F123" i="1" s="1"/>
  <c r="F124" i="1" l="1"/>
  <c r="F125" i="1"/>
  <c r="F126" i="1" l="1"/>
  <c r="F127" i="1" s="1"/>
  <c r="F129" i="1" s="1"/>
</calcChain>
</file>

<file path=xl/sharedStrings.xml><?xml version="1.0" encoding="utf-8"?>
<sst xmlns="http://schemas.openxmlformats.org/spreadsheetml/2006/main" count="971" uniqueCount="260">
  <si>
    <t>Smeta.RU  (495) 974-1589</t>
  </si>
  <si>
    <t>_PS_</t>
  </si>
  <si>
    <t>Smeta.RU</t>
  </si>
  <si>
    <t>ФГУП ЦНРПМ  Доп. раб. место  MCCS-0015252</t>
  </si>
  <si>
    <t>Новый объект_(Копия)_(Копия)</t>
  </si>
  <si>
    <t>07-01-02 АПС ПНР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</si>
  <si>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</si>
  <si>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</si>
  <si>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</si>
  <si>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</si>
  <si>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</si>
  <si>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</si>
  <si>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</si>
  <si>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</si>
  <si>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ПНР</t>
  </si>
  <si>
    <t>1</t>
  </si>
  <si>
    <t>п02-01-001-01</t>
  </si>
  <si>
    <t>Автоматизированная система управления I категории технической сложности с количеством каналов (Кобщ) 2</t>
  </si>
  <si>
    <t>система</t>
  </si>
  <si>
    <t>ФЕРп-2001, п02-01-001-01,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</si>
  <si>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</si>
  <si>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</si>
  <si>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</si>
  <si>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2</t>
  </si>
  <si>
    <t>п02-01-001-02</t>
  </si>
  <si>
    <t>Автоматизированная система управления I категории технической сложности с количеством каналов (Кобщ) за каждый канал свыше 2 до 9 добавлять к расценке 02-01-001-01</t>
  </si>
  <si>
    <t>канал</t>
  </si>
  <si>
    <t>ФЕРп-2001, п02-01-001-02,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</si>
  <si>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</si>
  <si>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</si>
  <si>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</si>
  <si>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</si>
  <si>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</si>
  <si>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</si>
  <si>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</si>
  <si>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</si>
  <si>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</si>
  <si>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</si>
  <si>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</si>
  <si>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</si>
  <si>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</si>
  <si>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</si>
  <si>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</si>
  <si>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</si>
  <si>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</si>
  <si>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</si>
  <si>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</si>
  <si>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</si>
  <si>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</si>
  <si>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</si>
  <si>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</si>
  <si>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</si>
  <si>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</si>
  <si>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</si>
  <si>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</si>
  <si>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</si>
  <si>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</si>
  <si>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</si>
  <si>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</si>
  <si>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</si>
  <si>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</si>
  <si>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</si>
  <si>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</si>
  <si>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</si>
  <si>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</si>
  <si>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</si>
  <si>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</si>
  <si>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</si>
  <si>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</si>
  <si>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</si>
  <si>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</si>
  <si>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</si>
  <si>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</si>
  <si>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</si>
  <si>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</si>
  <si>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</si>
  <si>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</si>
  <si>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</si>
  <si>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</si>
  <si>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</si>
  <si>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</si>
  <si>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</si>
  <si>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</si>
  <si>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</si>
  <si>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</si>
  <si>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</si>
  <si>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</si>
  <si>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</si>
  <si>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</si>
  <si>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</si>
  <si>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</si>
  <si>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</si>
  <si>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</si>
  <si>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</si>
  <si>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</si>
  <si>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</si>
  <si>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</si>
  <si>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</si>
  <si>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</si>
  <si>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</si>
  <si>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</si>
  <si>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</si>
  <si>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</si>
  <si>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</si>
  <si>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</si>
  <si>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</si>
  <si>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</si>
  <si>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</si>
  <si>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</si>
  <si>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</si>
  <si>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</si>
  <si>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</si>
  <si>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</si>
  <si>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</si>
  <si>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</si>
  <si>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</si>
  <si>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</si>
  <si>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</si>
  <si>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</si>
  <si>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</si>
  <si>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</si>
  <si>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</si>
  <si>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</si>
  <si>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</si>
  <si>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</si>
  <si>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</si>
  <si>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</si>
  <si>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</si>
  <si>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</si>
  <si>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</si>
  <si>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</si>
  <si>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</si>
  <si>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</si>
  <si>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</si>
  <si>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</si>
  <si>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</si>
  <si>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</si>
  <si>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</si>
  <si>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</si>
  <si>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</si>
  <si>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</si>
  <si>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</si>
  <si>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</si>
  <si>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</si>
  <si>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</si>
  <si>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</si>
  <si>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</si>
  <si>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</si>
  <si>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</si>
  <si>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</si>
  <si>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</si>
  <si>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</si>
  <si>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</si>
  <si>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</si>
  <si>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</si>
  <si>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</si>
  <si>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</si>
  <si>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</si>
  <si>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</si>
  <si>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</si>
  <si>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</si>
  <si>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</si>
  <si>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</si>
  <si>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</si>
  <si>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</si>
  <si>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</si>
  <si>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</si>
  <si>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</si>
  <si>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</si>
  <si>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</si>
  <si>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</si>
  <si>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2-300-10</t>
  </si>
  <si>
    <t>Техник по наладке и испытаниям, категория I</t>
  </si>
  <si>
    <t>чел.-ч.</t>
  </si>
  <si>
    <t>3-100</t>
  </si>
  <si>
    <t>Ведущий инженер</t>
  </si>
  <si>
    <t>3-100-10</t>
  </si>
  <si>
    <t>Инженер I категории</t>
  </si>
  <si>
    <t>3-100-20</t>
  </si>
  <si>
    <t>Инженер II категории</t>
  </si>
  <si>
    <t>3-100-30</t>
  </si>
  <si>
    <t>Инженер III категории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</si>
  <si>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</si>
  <si>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</si>
  <si>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</si>
  <si>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</si>
  <si>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</si>
  <si>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</si>
  <si>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</si>
  <si>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</si>
  <si>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</si>
  <si>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</si>
  <si>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</si>
  <si>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</si>
  <si>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</si>
  <si>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</si>
  <si>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</si>
  <si>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</si>
  <si>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</si>
  <si>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</si>
  <si>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</si>
  <si>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</si>
  <si>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</si>
  <si>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</si>
  <si>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</si>
  <si>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</si>
  <si>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</si>
  <si>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</si>
  <si>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</si>
  <si>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</si>
  <si>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</si>
  <si>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</si>
  <si>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</si>
  <si>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</si>
  <si>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</si>
  <si>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</si>
  <si>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</si>
  <si>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</si>
  <si>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</si>
  <si>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</si>
  <si>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</si>
  <si>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</si>
  <si>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</si>
  <si>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</si>
  <si>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</si>
  <si>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</si>
  <si>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</si>
  <si>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</si>
  <si>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</si>
  <si>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</si>
  <si>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</si>
  <si>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</si>
  <si>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</si>
  <si>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</si>
  <si>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</si>
  <si>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</si>
  <si>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</si>
  <si>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</si>
  <si>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</si>
  <si>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</si>
  <si>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</si>
  <si>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</si>
  <si>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</si>
  <si>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</si>
  <si>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</si>
  <si>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</si>
  <si>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</si>
  <si>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</si>
  <si>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</si>
  <si>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</si>
  <si>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</si>
  <si>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</si>
  <si>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</si>
  <si>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</si>
  <si>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Автор проекта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</si>
  <si>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</si>
  <si>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ЛОКАЛЬНАЯ СМЕТА № 07-01-02</t>
  </si>
  <si>
    <t>Приспособления для современного использования.Автоматическая пожарная сиганилазция. Пусконаладочные работы</t>
  </si>
  <si>
    <t>ПНР в текущих ценах 1 квартала 2019 года согласно письму Минстроя РФ от 22.01.2019 № 1408-ЛС/09 для Архангельской области базовый район с К=22,95</t>
  </si>
  <si>
    <t>в том числе стоимость ПНР "вхолостую" 80%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</si>
</sst>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8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164" fontId="1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8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2" fontId="17" fillId="0" borderId="0" xfId="0" applyNumberFormat="1" applyFont="1" applyFill="1" applyAlignment="1">
      <alignment horizontal="right" vertical="top"/>
    </xf>
    <xf numFmtId="4" fontId="17" fillId="0" borderId="0" xfId="0" applyNumberFormat="1" applyFont="1" applyFill="1" applyAlignment="1">
      <alignment horizontal="right" vertical="top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0" fontId="10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165" fontId="10" fillId="0" borderId="0" xfId="0" applyNumberFormat="1" applyFont="1" applyAlignment="1">
      <alignment horizontal="right"/>
    </xf>
    <xf numFmtId="2" fontId="17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2" fontId="18" fillId="0" borderId="0" xfId="0" applyNumberFormat="1" applyFont="1" applyFill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164" fontId="12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8"/>
  <sheetViews>
    <sheetView tabSelected="1" view="pageLayout" topLeftCell="A89" zoomScaleNormal="100" workbookViewId="0">
      <selection activeCell="I20" sqref="I20:J20"/>
    </sheetView>
  </sheetViews>
  <sheetFormatPr defaultRowHeight="13.2" x14ac:dyDescent="0.25"/>
  <cols>
    <col min="1" max="1" width="5.77734375" customWidth="1"/>
    <col min="2" max="2" width="14" customWidth="1"/>
    <col min="3" max="3" width="40.77734375" customWidth="1"/>
    <col min="4" max="5" width="10.77734375" customWidth="1"/>
    <col min="6" max="6" width="12.77734375" customWidth="1"/>
    <col min="7" max="7" width="10" customWidth="1"/>
    <col min="8" max="8" width="12.77734375" customWidth="1"/>
    <col min="9" max="9" width="11.1093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9.8" customHeight="1" x14ac:dyDescent="0.25">
      <c r="A2" s="9"/>
      <c r="B2" s="65" t="s">
        <v>255</v>
      </c>
      <c r="C2" s="65"/>
      <c r="D2" s="65"/>
      <c r="E2" s="65"/>
      <c r="F2" s="65"/>
      <c r="G2" s="65"/>
      <c r="H2" s="65"/>
      <c r="I2" s="65"/>
      <c r="J2" s="65"/>
      <c r="K2" s="65"/>
      <c r="L2" s="9"/>
    </row>
    <row r="3" spans="1:12" ht="13.8" x14ac:dyDescent="0.25">
      <c r="A3" s="10"/>
      <c r="B3" s="66" t="s">
        <v>182</v>
      </c>
      <c r="C3" s="66"/>
      <c r="D3" s="66"/>
      <c r="E3" s="66"/>
      <c r="F3" s="66"/>
      <c r="G3" s="66"/>
      <c r="H3" s="66"/>
      <c r="I3" s="66"/>
      <c r="J3" s="66"/>
      <c r="K3" s="66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7" t="s">
        <v>256</v>
      </c>
      <c r="C5" s="67"/>
      <c r="D5" s="67"/>
      <c r="E5" s="67"/>
      <c r="F5" s="67"/>
      <c r="G5" s="67"/>
      <c r="H5" s="67"/>
      <c r="I5" s="67"/>
      <c r="J5" s="67"/>
      <c r="K5" s="67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8" t="str">
        <f>IF(Source!G20&lt;&gt;"Новая локальная смета", Source!G20, "")</f>
        <v/>
      </c>
      <c r="C7" s="68"/>
      <c r="D7" s="68"/>
      <c r="E7" s="68"/>
      <c r="F7" s="68"/>
      <c r="G7" s="68"/>
      <c r="H7" s="68"/>
      <c r="I7" s="68"/>
      <c r="J7" s="68"/>
      <c r="K7" s="68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69" t="s">
        <v>257</v>
      </c>
      <c r="C9" s="69"/>
      <c r="D9" s="69"/>
      <c r="E9" s="69"/>
      <c r="F9" s="69"/>
      <c r="G9" s="69"/>
      <c r="H9" s="69"/>
      <c r="I9" s="69"/>
      <c r="J9" s="69"/>
      <c r="K9" s="69"/>
      <c r="L9" s="14"/>
    </row>
    <row r="10" spans="1:12" ht="13.8" x14ac:dyDescent="0.25">
      <c r="A10" s="11"/>
      <c r="B10" s="70" t="s">
        <v>183</v>
      </c>
      <c r="C10" s="70"/>
      <c r="D10" s="70"/>
      <c r="E10" s="70"/>
      <c r="F10" s="70"/>
      <c r="G10" s="70"/>
      <c r="H10" s="70"/>
      <c r="I10" s="70"/>
      <c r="J10" s="70"/>
      <c r="K10" s="70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71" t="s">
        <v>184</v>
      </c>
      <c r="H13" s="71"/>
      <c r="I13" s="71" t="s">
        <v>185</v>
      </c>
      <c r="J13" s="71"/>
      <c r="K13" s="11"/>
      <c r="L13" s="11"/>
    </row>
    <row r="14" spans="1:12" ht="13.8" x14ac:dyDescent="0.25">
      <c r="A14" s="11"/>
      <c r="B14" s="11"/>
      <c r="C14" s="62" t="s">
        <v>186</v>
      </c>
      <c r="D14" s="62"/>
      <c r="E14" s="62"/>
      <c r="F14" s="62"/>
      <c r="G14" s="63">
        <f>SUM(O25:O46)/1000</f>
        <v>1.53664</v>
      </c>
      <c r="H14" s="63"/>
      <c r="I14" s="63">
        <v>35.97</v>
      </c>
      <c r="J14" s="63"/>
      <c r="K14" s="64" t="s">
        <v>187</v>
      </c>
      <c r="L14" s="64"/>
    </row>
    <row r="15" spans="1:12" ht="13.8" x14ac:dyDescent="0.25">
      <c r="A15" s="11"/>
      <c r="B15" s="11"/>
      <c r="C15" s="72" t="s">
        <v>188</v>
      </c>
      <c r="D15" s="72"/>
      <c r="E15" s="72"/>
      <c r="F15" s="72"/>
      <c r="G15" s="63">
        <f>SUM(W25:W46)/1000</f>
        <v>0</v>
      </c>
      <c r="H15" s="63"/>
      <c r="I15" s="63"/>
      <c r="J15" s="63"/>
      <c r="K15" s="64" t="s">
        <v>187</v>
      </c>
      <c r="L15" s="64"/>
    </row>
    <row r="16" spans="1:12" ht="13.8" x14ac:dyDescent="0.25">
      <c r="A16" s="11"/>
      <c r="B16" s="11"/>
      <c r="C16" s="72" t="s">
        <v>189</v>
      </c>
      <c r="D16" s="72"/>
      <c r="E16" s="72"/>
      <c r="F16" s="72"/>
      <c r="G16" s="63">
        <f>SUM(X25:X46)/1000</f>
        <v>0</v>
      </c>
      <c r="H16" s="63"/>
      <c r="I16" s="63"/>
      <c r="J16" s="63"/>
      <c r="K16" s="64" t="s">
        <v>187</v>
      </c>
      <c r="L16" s="64"/>
    </row>
    <row r="17" spans="1:26" ht="13.8" x14ac:dyDescent="0.25">
      <c r="A17" s="11"/>
      <c r="B17" s="11"/>
      <c r="C17" s="72" t="s">
        <v>190</v>
      </c>
      <c r="D17" s="72"/>
      <c r="E17" s="72"/>
      <c r="F17" s="72"/>
      <c r="G17" s="63">
        <f>SUM(Y25:Y46)/1000</f>
        <v>0</v>
      </c>
      <c r="H17" s="63"/>
      <c r="I17" s="63"/>
      <c r="J17" s="63"/>
      <c r="K17" s="64" t="s">
        <v>187</v>
      </c>
      <c r="L17" s="64"/>
    </row>
    <row r="18" spans="1:26" ht="13.8" x14ac:dyDescent="0.25">
      <c r="A18" s="11"/>
      <c r="B18" s="11"/>
      <c r="C18" s="72" t="s">
        <v>191</v>
      </c>
      <c r="D18" s="72"/>
      <c r="E18" s="72"/>
      <c r="F18" s="72"/>
      <c r="G18" s="63">
        <f>SUM(Z25:Z46)/1000</f>
        <v>1.53664</v>
      </c>
      <c r="H18" s="63"/>
      <c r="I18" s="63"/>
      <c r="J18" s="63"/>
      <c r="K18" s="64" t="s">
        <v>187</v>
      </c>
      <c r="L18" s="64"/>
    </row>
    <row r="19" spans="1:26" ht="13.8" x14ac:dyDescent="0.25">
      <c r="A19" s="11"/>
      <c r="B19" s="11"/>
      <c r="C19" s="62" t="s">
        <v>192</v>
      </c>
      <c r="D19" s="62"/>
      <c r="E19" s="62"/>
      <c r="F19" s="62"/>
      <c r="G19" s="63">
        <f>I19</f>
        <v>52.1</v>
      </c>
      <c r="H19" s="63"/>
      <c r="I19" s="63">
        <f>(Source!F82+Source!F83)</f>
        <v>52.1</v>
      </c>
      <c r="J19" s="63"/>
      <c r="K19" s="64" t="s">
        <v>193</v>
      </c>
      <c r="L19" s="64"/>
    </row>
    <row r="20" spans="1:26" ht="13.8" x14ac:dyDescent="0.25">
      <c r="A20" s="11"/>
      <c r="B20" s="11"/>
      <c r="C20" s="62" t="s">
        <v>194</v>
      </c>
      <c r="D20" s="62"/>
      <c r="E20" s="62"/>
      <c r="F20" s="62"/>
      <c r="G20" s="63">
        <f>SUM(R25:R46)/1000</f>
        <v>0.73876999999999993</v>
      </c>
      <c r="H20" s="63"/>
      <c r="I20" s="63"/>
      <c r="J20" s="63"/>
      <c r="K20" s="64" t="s">
        <v>187</v>
      </c>
      <c r="L20" s="64"/>
    </row>
    <row r="21" spans="1:26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6" ht="13.8" x14ac:dyDescent="0.25">
      <c r="A22" s="76" t="s">
        <v>207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26" ht="55.2" x14ac:dyDescent="0.25">
      <c r="A23" s="16" t="s">
        <v>195</v>
      </c>
      <c r="B23" s="16" t="s">
        <v>196</v>
      </c>
      <c r="C23" s="16" t="s">
        <v>197</v>
      </c>
      <c r="D23" s="16" t="s">
        <v>198</v>
      </c>
      <c r="E23" s="16" t="s">
        <v>199</v>
      </c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</row>
    <row r="24" spans="1:26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6" ht="16.8" x14ac:dyDescent="0.3">
      <c r="A26" s="82" t="str">
        <f>CONCATENATE("Раздел: ",IF(Source!G24&lt;&gt;"Новый раздел", Source!G24, ""))</f>
        <v>Раздел: ПНР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</row>
    <row r="27" spans="1:26" ht="55.2" x14ac:dyDescent="0.3">
      <c r="A27" s="37" t="str">
        <f>Source!E28</f>
        <v>1</v>
      </c>
      <c r="B27" s="38" t="str">
        <f>Source!F28</f>
        <v>п02-01-001-01</v>
      </c>
      <c r="C27" s="38" t="str">
        <f>Source!G28</f>
        <v>Автоматизированная система управления I категории технической сложности с количеством каналов (Кобщ) 2</v>
      </c>
      <c r="D27" s="26" t="str">
        <f>Source!H28</f>
        <v>система</v>
      </c>
      <c r="E27" s="23">
        <f>Source!I28</f>
        <v>1</v>
      </c>
      <c r="F27" s="27">
        <f>Source!AL28+Source!AM28+Source!AO28</f>
        <v>190.01</v>
      </c>
      <c r="G27" s="28"/>
      <c r="H27" s="27"/>
      <c r="I27" s="28" t="str">
        <f>Source!BO28</f>
        <v/>
      </c>
      <c r="J27" s="28"/>
      <c r="K27" s="27"/>
      <c r="L27" s="29"/>
      <c r="S27">
        <f>ROUND((Source!FX28/100)*((ROUND(Source!AF28*Source!I28, 2)+ROUND(Source!AE28*Source!I28, 2))), 2)</f>
        <v>129.21</v>
      </c>
      <c r="T27">
        <f>Source!X28</f>
        <v>129.21</v>
      </c>
      <c r="U27">
        <f>ROUND((Source!FY28/100)*((ROUND(Source!AF28*Source!I28, 2)+ROUND(Source!AE28*Source!I28, 2))), 2)</f>
        <v>76</v>
      </c>
      <c r="V27">
        <f>Source!Y28</f>
        <v>76</v>
      </c>
    </row>
    <row r="28" spans="1:26" ht="14.4" x14ac:dyDescent="0.3">
      <c r="A28" s="37"/>
      <c r="B28" s="38"/>
      <c r="C28" s="38" t="s">
        <v>208</v>
      </c>
      <c r="D28" s="26"/>
      <c r="E28" s="23"/>
      <c r="F28" s="27">
        <f>Source!AO28</f>
        <v>190.01</v>
      </c>
      <c r="G28" s="28" t="str">
        <f>Source!DG28</f>
        <v/>
      </c>
      <c r="H28" s="27">
        <f>ROUND(Source!AF28*Source!I28, 2)</f>
        <v>190.01</v>
      </c>
      <c r="I28" s="28"/>
      <c r="J28" s="28">
        <f>IF(Source!BA28&lt;&gt; 0, Source!BA28, 1)</f>
        <v>1</v>
      </c>
      <c r="K28" s="27">
        <f>Source!S28</f>
        <v>190.01</v>
      </c>
      <c r="L28" s="29"/>
      <c r="R28">
        <f>H28</f>
        <v>190.01</v>
      </c>
    </row>
    <row r="29" spans="1:26" ht="14.4" x14ac:dyDescent="0.3">
      <c r="A29" s="37"/>
      <c r="B29" s="38"/>
      <c r="C29" s="38" t="s">
        <v>209</v>
      </c>
      <c r="D29" s="26" t="s">
        <v>210</v>
      </c>
      <c r="E29" s="23">
        <f>Source!BZ28</f>
        <v>68</v>
      </c>
      <c r="F29" s="41"/>
      <c r="G29" s="28"/>
      <c r="H29" s="27">
        <f>SUM(S27:S31)</f>
        <v>129.21</v>
      </c>
      <c r="I29" s="30"/>
      <c r="J29" s="25">
        <f>Source!AT28</f>
        <v>68</v>
      </c>
      <c r="K29" s="27">
        <f>SUM(T27:T31)</f>
        <v>129.21</v>
      </c>
      <c r="L29" s="29"/>
    </row>
    <row r="30" spans="1:26" ht="14.4" x14ac:dyDescent="0.3">
      <c r="A30" s="37"/>
      <c r="B30" s="38"/>
      <c r="C30" s="38" t="s">
        <v>211</v>
      </c>
      <c r="D30" s="26" t="s">
        <v>210</v>
      </c>
      <c r="E30" s="23">
        <f>Source!CA28</f>
        <v>40</v>
      </c>
      <c r="F30" s="41"/>
      <c r="G30" s="28"/>
      <c r="H30" s="27">
        <f>SUM(U27:U31)</f>
        <v>76</v>
      </c>
      <c r="I30" s="30"/>
      <c r="J30" s="25">
        <f>Source!AU28</f>
        <v>40</v>
      </c>
      <c r="K30" s="27">
        <f>SUM(V27:V31)</f>
        <v>76</v>
      </c>
      <c r="L30" s="29"/>
    </row>
    <row r="31" spans="1:26" ht="14.4" x14ac:dyDescent="0.3">
      <c r="A31" s="39"/>
      <c r="B31" s="40"/>
      <c r="C31" s="40" t="s">
        <v>212</v>
      </c>
      <c r="D31" s="31" t="s">
        <v>213</v>
      </c>
      <c r="E31" s="32">
        <f>Source!AQ28</f>
        <v>13.4</v>
      </c>
      <c r="F31" s="33"/>
      <c r="G31" s="34" t="str">
        <f>Source!DI28</f>
        <v/>
      </c>
      <c r="H31" s="33"/>
      <c r="I31" s="34"/>
      <c r="J31" s="34"/>
      <c r="K31" s="33"/>
      <c r="L31" s="35">
        <f>Source!U28</f>
        <v>13.4</v>
      </c>
    </row>
    <row r="32" spans="1:26" ht="13.8" x14ac:dyDescent="0.25">
      <c r="G32" s="83">
        <f>H28+H29+H30</f>
        <v>395.22</v>
      </c>
      <c r="H32" s="83"/>
      <c r="J32" s="83">
        <f>K28+K29+K30</f>
        <v>395.22</v>
      </c>
      <c r="K32" s="83"/>
      <c r="L32" s="36">
        <f>Source!U28</f>
        <v>13.4</v>
      </c>
      <c r="O32" s="19">
        <f>G32</f>
        <v>395.22</v>
      </c>
      <c r="P32" s="19">
        <f>J32</f>
        <v>395.22</v>
      </c>
      <c r="Q32" s="19">
        <f>L32</f>
        <v>13.4</v>
      </c>
      <c r="W32">
        <f>IF(Source!BI28&lt;=1,H28+H29+H30, 0)</f>
        <v>0</v>
      </c>
      <c r="X32">
        <f>IF(Source!BI28=2,H28+H29+H30, 0)</f>
        <v>0</v>
      </c>
      <c r="Y32">
        <f>IF(Source!BI28=3,H28+H29+H30, 0)</f>
        <v>0</v>
      </c>
      <c r="Z32">
        <f>IF(Source!BI28=4,H28+H29+H30, 0)</f>
        <v>395.22</v>
      </c>
    </row>
    <row r="33" spans="1:26" ht="69" x14ac:dyDescent="0.3">
      <c r="A33" s="37" t="str">
        <f>Source!E29</f>
        <v>2</v>
      </c>
      <c r="B33" s="38" t="str">
        <f>Source!F29</f>
        <v>п02-01-001-02</v>
      </c>
      <c r="C33" s="38" t="str">
        <f>Source!G29</f>
        <v>Автоматизированная система управления I категории технической сложности с количеством каналов (Кобщ) за каждый канал свыше 2 до 9 добавлять к расценке 02-01-001-01</v>
      </c>
      <c r="D33" s="26" t="str">
        <f>Source!H29</f>
        <v>канал</v>
      </c>
      <c r="E33" s="23">
        <f>Source!I29</f>
        <v>6</v>
      </c>
      <c r="F33" s="27">
        <f>Source!AL29+Source!AM29+Source!AO29</f>
        <v>91.46</v>
      </c>
      <c r="G33" s="28"/>
      <c r="H33" s="27"/>
      <c r="I33" s="28" t="str">
        <f>Source!BO29</f>
        <v/>
      </c>
      <c r="J33" s="28"/>
      <c r="K33" s="27"/>
      <c r="L33" s="29"/>
      <c r="S33">
        <f>ROUND((Source!FX29/100)*((ROUND(Source!AF29*Source!I29, 2)+ROUND(Source!AE29*Source!I29, 2))), 2)</f>
        <v>373.16</v>
      </c>
      <c r="T33">
        <f>Source!X29</f>
        <v>373.16</v>
      </c>
      <c r="U33">
        <f>ROUND((Source!FY29/100)*((ROUND(Source!AF29*Source!I29, 2)+ROUND(Source!AE29*Source!I29, 2))), 2)</f>
        <v>219.5</v>
      </c>
      <c r="V33">
        <f>Source!Y29</f>
        <v>219.5</v>
      </c>
    </row>
    <row r="34" spans="1:26" x14ac:dyDescent="0.25">
      <c r="C34" s="21" t="str">
        <f>"Объем: "&amp;Source!I29&amp;"=8-"&amp;"2"</f>
        <v>Объем: 6=8-2</v>
      </c>
    </row>
    <row r="35" spans="1:26" ht="14.4" x14ac:dyDescent="0.3">
      <c r="A35" s="37"/>
      <c r="B35" s="38"/>
      <c r="C35" s="38" t="s">
        <v>208</v>
      </c>
      <c r="D35" s="26"/>
      <c r="E35" s="23"/>
      <c r="F35" s="27">
        <f>Source!AO29</f>
        <v>91.46</v>
      </c>
      <c r="G35" s="28" t="str">
        <f>Source!DG29</f>
        <v/>
      </c>
      <c r="H35" s="27">
        <f>ROUND(Source!AF29*Source!I29, 2)</f>
        <v>548.76</v>
      </c>
      <c r="I35" s="28"/>
      <c r="J35" s="28">
        <f>IF(Source!BA29&lt;&gt; 0, Source!BA29, 1)</f>
        <v>1</v>
      </c>
      <c r="K35" s="27">
        <f>Source!S29</f>
        <v>548.76</v>
      </c>
      <c r="L35" s="29"/>
      <c r="R35">
        <f>H35</f>
        <v>548.76</v>
      </c>
    </row>
    <row r="36" spans="1:26" ht="14.4" x14ac:dyDescent="0.3">
      <c r="A36" s="37"/>
      <c r="B36" s="38"/>
      <c r="C36" s="38" t="s">
        <v>209</v>
      </c>
      <c r="D36" s="26" t="s">
        <v>210</v>
      </c>
      <c r="E36" s="23">
        <f>Source!BZ29</f>
        <v>68</v>
      </c>
      <c r="F36" s="41"/>
      <c r="G36" s="28"/>
      <c r="H36" s="27">
        <f>SUM(S33:S38)</f>
        <v>373.16</v>
      </c>
      <c r="I36" s="30"/>
      <c r="J36" s="25">
        <f>Source!AT29</f>
        <v>68</v>
      </c>
      <c r="K36" s="27">
        <f>SUM(T33:T38)</f>
        <v>373.16</v>
      </c>
      <c r="L36" s="29"/>
    </row>
    <row r="37" spans="1:26" ht="14.4" x14ac:dyDescent="0.3">
      <c r="A37" s="37"/>
      <c r="B37" s="38"/>
      <c r="C37" s="38" t="s">
        <v>211</v>
      </c>
      <c r="D37" s="26" t="s">
        <v>210</v>
      </c>
      <c r="E37" s="23">
        <f>Source!CA29</f>
        <v>40</v>
      </c>
      <c r="F37" s="41"/>
      <c r="G37" s="28"/>
      <c r="H37" s="27">
        <f>SUM(U33:U38)</f>
        <v>219.5</v>
      </c>
      <c r="I37" s="30"/>
      <c r="J37" s="25">
        <f>Source!AU29</f>
        <v>40</v>
      </c>
      <c r="K37" s="27">
        <f>SUM(V33:V38)</f>
        <v>219.5</v>
      </c>
      <c r="L37" s="29"/>
    </row>
    <row r="38" spans="1:26" ht="14.4" x14ac:dyDescent="0.3">
      <c r="A38" s="39"/>
      <c r="B38" s="40"/>
      <c r="C38" s="40" t="s">
        <v>212</v>
      </c>
      <c r="D38" s="31" t="s">
        <v>213</v>
      </c>
      <c r="E38" s="32">
        <f>Source!AQ29</f>
        <v>6.45</v>
      </c>
      <c r="F38" s="33"/>
      <c r="G38" s="34" t="str">
        <f>Source!DI29</f>
        <v/>
      </c>
      <c r="H38" s="33"/>
      <c r="I38" s="34"/>
      <c r="J38" s="34"/>
      <c r="K38" s="33"/>
      <c r="L38" s="35">
        <f>Source!U29</f>
        <v>38.700000000000003</v>
      </c>
    </row>
    <row r="39" spans="1:26" ht="13.8" x14ac:dyDescent="0.25">
      <c r="G39" s="83">
        <f>H35+H36+H37</f>
        <v>1141.42</v>
      </c>
      <c r="H39" s="83"/>
      <c r="J39" s="83">
        <f>K35+K36+K37</f>
        <v>1141.42</v>
      </c>
      <c r="K39" s="83"/>
      <c r="L39" s="36">
        <f>Source!U29</f>
        <v>38.700000000000003</v>
      </c>
      <c r="O39" s="19">
        <f>G39</f>
        <v>1141.42</v>
      </c>
      <c r="P39" s="19">
        <f>J39</f>
        <v>1141.42</v>
      </c>
      <c r="Q39" s="19">
        <f>L39</f>
        <v>38.700000000000003</v>
      </c>
      <c r="W39">
        <f>IF(Source!BI29&lt;=1,H35+H36+H37, 0)</f>
        <v>0</v>
      </c>
      <c r="X39">
        <f>IF(Source!BI29=2,H35+H36+H37, 0)</f>
        <v>0</v>
      </c>
      <c r="Y39">
        <f>IF(Source!BI29=3,H35+H36+H37, 0)</f>
        <v>0</v>
      </c>
      <c r="Z39">
        <f>IF(Source!BI29=4,H35+H36+H37, 0)</f>
        <v>1141.42</v>
      </c>
    </row>
    <row r="41" spans="1:26" ht="13.8" x14ac:dyDescent="0.25">
      <c r="A41" s="75" t="str">
        <f>CONCATENATE("Итого по разделу: ",IF(Source!G31&lt;&gt;"Новый раздел", Source!G31, ""))</f>
        <v>Итого по разделу: ПНР</v>
      </c>
      <c r="B41" s="75"/>
      <c r="C41" s="75"/>
      <c r="D41" s="75"/>
      <c r="E41" s="75"/>
      <c r="F41" s="75"/>
      <c r="G41" s="74">
        <f>SUM(O26:O40)</f>
        <v>1536.64</v>
      </c>
      <c r="H41" s="74"/>
      <c r="I41" s="24"/>
      <c r="J41" s="74">
        <f>SUM(P26:P40)</f>
        <v>1536.64</v>
      </c>
      <c r="K41" s="74"/>
      <c r="L41" s="36">
        <f>SUM(Q26:Q40)</f>
        <v>52.1</v>
      </c>
    </row>
    <row r="45" spans="1:26" ht="13.8" x14ac:dyDescent="0.25">
      <c r="A45" s="75" t="str">
        <f>CONCATENATE("Итого по локальной смете: ",IF(Source!G60&lt;&gt;"Новая локальная смета", Source!G60, ""))</f>
        <v xml:space="preserve">Итого по локальной смете: </v>
      </c>
      <c r="B45" s="75"/>
      <c r="C45" s="75"/>
      <c r="D45" s="75"/>
      <c r="E45" s="75"/>
      <c r="F45" s="75"/>
      <c r="G45" s="74">
        <f>SUM(O25:O44)</f>
        <v>1536.64</v>
      </c>
      <c r="H45" s="74"/>
      <c r="I45" s="24"/>
      <c r="J45" s="74">
        <f>SUM(P25:P44)</f>
        <v>1536.64</v>
      </c>
      <c r="K45" s="74"/>
      <c r="L45" s="36">
        <f>SUM(Q25:Q44)</f>
        <v>52.1</v>
      </c>
    </row>
    <row r="48" spans="1:26" ht="13.8" x14ac:dyDescent="0.25">
      <c r="C48" s="73" t="str">
        <f>Source!H62</f>
        <v>Прямые затраты</v>
      </c>
      <c r="D48" s="73"/>
      <c r="E48" s="73"/>
      <c r="F48" s="73"/>
      <c r="G48" s="73"/>
      <c r="H48" s="73"/>
      <c r="I48" s="73"/>
      <c r="J48" s="63">
        <f>IF(Source!F62=0, "", Source!F62)</f>
        <v>738.77</v>
      </c>
      <c r="K48" s="63"/>
    </row>
    <row r="49" spans="3:11" ht="13.8" hidden="1" x14ac:dyDescent="0.25">
      <c r="C49" s="73" t="str">
        <f>Source!H66</f>
        <v>Стоимость материалов (всего)</v>
      </c>
      <c r="D49" s="73"/>
      <c r="E49" s="73"/>
      <c r="F49" s="73"/>
      <c r="G49" s="73"/>
      <c r="H49" s="73"/>
      <c r="I49" s="73"/>
      <c r="J49" s="63" t="str">
        <f>IF(Source!F66=0, "", Source!F66)</f>
        <v/>
      </c>
      <c r="K49" s="63"/>
    </row>
    <row r="50" spans="3:11" ht="13.8" hidden="1" x14ac:dyDescent="0.25">
      <c r="C50" s="73" t="str">
        <f>Source!H69</f>
        <v>Стоимость оборудования (всего)</v>
      </c>
      <c r="D50" s="73"/>
      <c r="E50" s="73"/>
      <c r="F50" s="73"/>
      <c r="G50" s="73"/>
      <c r="H50" s="73"/>
      <c r="I50" s="73"/>
      <c r="J50" s="63" t="str">
        <f>IF(Source!F69=0, "", Source!F69)</f>
        <v/>
      </c>
      <c r="K50" s="63"/>
    </row>
    <row r="51" spans="3:11" ht="13.8" hidden="1" x14ac:dyDescent="0.25">
      <c r="C51" s="73" t="str">
        <f>Source!H72</f>
        <v>Эксплуатация машин</v>
      </c>
      <c r="D51" s="73"/>
      <c r="E51" s="73"/>
      <c r="F51" s="73"/>
      <c r="G51" s="73"/>
      <c r="H51" s="73"/>
      <c r="I51" s="73"/>
      <c r="J51" s="63" t="str">
        <f>IF(Source!F72=0, "", Source!F72)</f>
        <v/>
      </c>
      <c r="K51" s="63"/>
    </row>
    <row r="52" spans="3:11" ht="13.8" hidden="1" x14ac:dyDescent="0.25">
      <c r="C52" s="73" t="str">
        <f>Source!H74</f>
        <v>ЗП машинистов</v>
      </c>
      <c r="D52" s="73"/>
      <c r="E52" s="73"/>
      <c r="F52" s="73"/>
      <c r="G52" s="73"/>
      <c r="H52" s="73"/>
      <c r="I52" s="73"/>
      <c r="J52" s="63" t="str">
        <f>IF(Source!F74=0, "", Source!F74)</f>
        <v/>
      </c>
      <c r="K52" s="63"/>
    </row>
    <row r="53" spans="3:11" ht="13.8" x14ac:dyDescent="0.25">
      <c r="C53" s="73" t="str">
        <f>Source!H75</f>
        <v>Основная ЗП рабочих</v>
      </c>
      <c r="D53" s="73"/>
      <c r="E53" s="73"/>
      <c r="F53" s="73"/>
      <c r="G53" s="73"/>
      <c r="H53" s="73"/>
      <c r="I53" s="73"/>
      <c r="J53" s="63">
        <f>IF(Source!F75=0, "", Source!F75)</f>
        <v>738.77</v>
      </c>
      <c r="K53" s="63"/>
    </row>
    <row r="54" spans="3:11" ht="13.8" hidden="1" x14ac:dyDescent="0.25">
      <c r="C54" s="73" t="str">
        <f>Source!H77</f>
        <v>Строительные работы с НР и СП</v>
      </c>
      <c r="D54" s="73"/>
      <c r="E54" s="73"/>
      <c r="F54" s="73"/>
      <c r="G54" s="73"/>
      <c r="H54" s="73"/>
      <c r="I54" s="73"/>
      <c r="J54" s="63" t="str">
        <f>IF(Source!F77=0, "", Source!F77)</f>
        <v/>
      </c>
      <c r="K54" s="63"/>
    </row>
    <row r="55" spans="3:11" ht="13.8" hidden="1" x14ac:dyDescent="0.25">
      <c r="C55" s="73" t="str">
        <f>Source!H78</f>
        <v>Монтажные работы с НР и СП</v>
      </c>
      <c r="D55" s="73"/>
      <c r="E55" s="73"/>
      <c r="F55" s="73"/>
      <c r="G55" s="73"/>
      <c r="H55" s="73"/>
      <c r="I55" s="73"/>
      <c r="J55" s="63" t="str">
        <f>IF(Source!F78=0, "", Source!F78)</f>
        <v/>
      </c>
      <c r="K55" s="63"/>
    </row>
    <row r="56" spans="3:11" ht="13.8" x14ac:dyDescent="0.25">
      <c r="C56" s="73" t="str">
        <f>Source!H79</f>
        <v>Прочие работы с НР и СП</v>
      </c>
      <c r="D56" s="73"/>
      <c r="E56" s="73"/>
      <c r="F56" s="73"/>
      <c r="G56" s="73"/>
      <c r="H56" s="73"/>
      <c r="I56" s="73"/>
      <c r="J56" s="63">
        <f>IF(Source!F79=0, "", Source!F79)</f>
        <v>1536.64</v>
      </c>
      <c r="K56" s="63"/>
    </row>
    <row r="57" spans="3:11" ht="13.8" x14ac:dyDescent="0.25">
      <c r="C57" s="73" t="str">
        <f>Source!H82</f>
        <v>Трудозатраты строителей</v>
      </c>
      <c r="D57" s="73"/>
      <c r="E57" s="73"/>
      <c r="F57" s="73"/>
      <c r="G57" s="73"/>
      <c r="H57" s="73"/>
      <c r="I57" s="73"/>
      <c r="J57" s="78">
        <f>IF(Source!F82=0, "", Source!F82)</f>
        <v>52.1</v>
      </c>
      <c r="K57" s="78"/>
    </row>
    <row r="58" spans="3:11" ht="13.8" x14ac:dyDescent="0.25">
      <c r="C58" s="73" t="str">
        <f>Source!H83</f>
        <v>Трудозатраты машинистов</v>
      </c>
      <c r="D58" s="73"/>
      <c r="E58" s="73"/>
      <c r="F58" s="73"/>
      <c r="G58" s="73"/>
      <c r="H58" s="73"/>
      <c r="I58" s="73"/>
      <c r="J58" s="78" t="str">
        <f>IF(Source!F83=0, "", Source!F83)</f>
        <v/>
      </c>
      <c r="K58" s="78"/>
    </row>
    <row r="59" spans="3:11" ht="13.8" x14ac:dyDescent="0.25">
      <c r="C59" s="73" t="str">
        <f>Source!H85</f>
        <v>Накладные расходы</v>
      </c>
      <c r="D59" s="73"/>
      <c r="E59" s="73"/>
      <c r="F59" s="73"/>
      <c r="G59" s="73"/>
      <c r="H59" s="73"/>
      <c r="I59" s="73"/>
      <c r="J59" s="63">
        <f>IF(Source!F85=0, "", Source!F85)</f>
        <v>502.37</v>
      </c>
      <c r="K59" s="63"/>
    </row>
    <row r="60" spans="3:11" ht="13.8" x14ac:dyDescent="0.25">
      <c r="C60" s="73" t="str">
        <f>Source!H86</f>
        <v>Сметная прибыль</v>
      </c>
      <c r="D60" s="73"/>
      <c r="E60" s="73"/>
      <c r="F60" s="73"/>
      <c r="G60" s="73"/>
      <c r="H60" s="73"/>
      <c r="I60" s="73"/>
      <c r="J60" s="63">
        <f>IF(Source!F86=0, "", Source!F86)</f>
        <v>295.5</v>
      </c>
      <c r="K60" s="63"/>
    </row>
    <row r="61" spans="3:11" ht="13.8" x14ac:dyDescent="0.25">
      <c r="C61" s="73" t="str">
        <f>Source!H87</f>
        <v>Всего с НР и СП</v>
      </c>
      <c r="D61" s="73"/>
      <c r="E61" s="73"/>
      <c r="F61" s="73"/>
      <c r="G61" s="73"/>
      <c r="H61" s="73"/>
      <c r="I61" s="73"/>
      <c r="J61" s="63">
        <f>IF(Source!F87=0, "", Source!F87)</f>
        <v>1536.64</v>
      </c>
      <c r="K61" s="63"/>
    </row>
    <row r="62" spans="3:11" x14ac:dyDescent="0.25">
      <c r="C62" s="79" t="s">
        <v>107</v>
      </c>
      <c r="D62" s="79"/>
      <c r="E62" s="79"/>
      <c r="F62" s="79"/>
      <c r="G62" s="79"/>
      <c r="H62" s="79"/>
      <c r="I62" s="79"/>
      <c r="J62" s="53"/>
      <c r="K62" s="53">
        <f>ROUND(J61*0.8,2)</f>
        <v>1229.31</v>
      </c>
    </row>
    <row r="63" spans="3:11" x14ac:dyDescent="0.25">
      <c r="C63" s="54"/>
      <c r="D63" s="54"/>
      <c r="E63" s="54"/>
      <c r="F63" s="54"/>
      <c r="G63" s="54"/>
      <c r="H63" s="54"/>
      <c r="I63" s="54"/>
      <c r="J63" s="55"/>
      <c r="K63" s="55"/>
    </row>
    <row r="64" spans="3:11" ht="33" customHeight="1" x14ac:dyDescent="0.25">
      <c r="C64" s="80" t="s">
        <v>258</v>
      </c>
      <c r="D64" s="80"/>
      <c r="E64" s="80"/>
      <c r="F64" s="80"/>
      <c r="G64" s="80"/>
      <c r="H64" s="80"/>
      <c r="I64" s="80"/>
      <c r="J64" s="56"/>
      <c r="K64" s="57">
        <f>ROUND(J45*22.95,2)</f>
        <v>35265.89</v>
      </c>
    </row>
    <row r="65" spans="1:12" ht="22.95" customHeight="1" x14ac:dyDescent="0.25">
      <c r="C65" s="79" t="s">
        <v>107</v>
      </c>
      <c r="D65" s="79"/>
      <c r="E65" s="79"/>
      <c r="F65" s="79"/>
      <c r="G65" s="79"/>
      <c r="H65" s="79"/>
      <c r="I65" s="79"/>
      <c r="J65" s="56"/>
      <c r="K65" s="57">
        <f>ROUND(K64*0.8,2)</f>
        <v>28212.71</v>
      </c>
    </row>
    <row r="66" spans="1:12" ht="22.95" customHeight="1" x14ac:dyDescent="0.25">
      <c r="C66" s="80" t="s">
        <v>99</v>
      </c>
      <c r="D66" s="80"/>
      <c r="E66" s="80"/>
      <c r="F66" s="80"/>
      <c r="G66" s="80"/>
      <c r="H66" s="80"/>
      <c r="I66" s="80"/>
      <c r="J66" s="56"/>
      <c r="K66" s="57">
        <f>ROUND(K64*0.02,2)</f>
        <v>705.32</v>
      </c>
    </row>
    <row r="67" spans="1:12" ht="22.95" customHeight="1" x14ac:dyDescent="0.25">
      <c r="C67" s="81" t="s">
        <v>105</v>
      </c>
      <c r="D67" s="81"/>
      <c r="E67" s="81"/>
      <c r="F67" s="81"/>
      <c r="G67" s="81"/>
      <c r="H67" s="81"/>
      <c r="I67" s="81"/>
      <c r="J67" s="58"/>
      <c r="K67" s="59">
        <f>ROUND(K66+K64,2)</f>
        <v>35971.21</v>
      </c>
    </row>
    <row r="68" spans="1:12" ht="22.95" customHeight="1" x14ac:dyDescent="0.25">
      <c r="C68" s="79" t="s">
        <v>259</v>
      </c>
      <c r="D68" s="79"/>
      <c r="E68" s="79"/>
      <c r="F68" s="79"/>
      <c r="G68" s="79"/>
      <c r="H68" s="79"/>
      <c r="I68" s="79"/>
      <c r="J68" s="60"/>
      <c r="K68" s="61">
        <f>ROUND(K67*0.8,2)</f>
        <v>28776.97</v>
      </c>
    </row>
    <row r="69" spans="1:12" ht="13.8" x14ac:dyDescent="0.25">
      <c r="C69" s="25"/>
      <c r="D69" s="25"/>
      <c r="E69" s="25"/>
      <c r="F69" s="25"/>
      <c r="G69" s="25"/>
      <c r="H69" s="25"/>
      <c r="I69" s="25"/>
      <c r="J69" s="27"/>
      <c r="K69" s="27"/>
    </row>
    <row r="70" spans="1:12" ht="13.8" x14ac:dyDescent="0.25">
      <c r="C70" s="25"/>
      <c r="D70" s="25"/>
      <c r="E70" s="25"/>
      <c r="F70" s="25"/>
      <c r="G70" s="25"/>
      <c r="H70" s="25"/>
      <c r="I70" s="25"/>
      <c r="J70" s="27"/>
      <c r="K70" s="27"/>
    </row>
    <row r="71" spans="1:12" ht="13.8" x14ac:dyDescent="0.25">
      <c r="C71" s="25"/>
      <c r="D71" s="25"/>
      <c r="E71" s="25"/>
      <c r="F71" s="25"/>
      <c r="G71" s="25"/>
      <c r="H71" s="25"/>
      <c r="I71" s="25"/>
      <c r="J71" s="27"/>
      <c r="K71" s="27"/>
    </row>
    <row r="74" spans="1:12" ht="13.8" x14ac:dyDescent="0.25">
      <c r="A74" s="22" t="s">
        <v>214</v>
      </c>
      <c r="B74" s="22"/>
      <c r="C74" s="23" t="s">
        <v>215</v>
      </c>
      <c r="D74" s="20" t="str">
        <f>IF(Source!AC12&lt;&gt;"", Source!AC12," ")</f>
        <v xml:space="preserve"> </v>
      </c>
      <c r="E74" s="20"/>
      <c r="F74" s="20"/>
      <c r="G74" s="20"/>
      <c r="H74" s="20"/>
      <c r="I74" s="11" t="str">
        <f>IF(Source!AB12&lt;&gt;"", Source!AB12," ")</f>
        <v xml:space="preserve"> </v>
      </c>
      <c r="J74" s="11"/>
      <c r="K74" s="11"/>
      <c r="L74" s="11"/>
    </row>
    <row r="75" spans="1:12" ht="13.8" x14ac:dyDescent="0.25">
      <c r="A75" s="11"/>
      <c r="B75" s="11"/>
      <c r="C75" s="23"/>
      <c r="D75" s="77" t="s">
        <v>216</v>
      </c>
      <c r="E75" s="77"/>
      <c r="F75" s="77"/>
      <c r="G75" s="77"/>
      <c r="H75" s="77"/>
      <c r="I75" s="11"/>
      <c r="J75" s="11"/>
      <c r="K75" s="11"/>
      <c r="L75" s="11"/>
    </row>
    <row r="76" spans="1:12" ht="13.8" x14ac:dyDescent="0.25">
      <c r="A76" s="11"/>
      <c r="B76" s="11"/>
      <c r="C76" s="23"/>
      <c r="D76" s="11"/>
      <c r="E76" s="11"/>
      <c r="F76" s="11"/>
      <c r="G76" s="11"/>
      <c r="H76" s="11"/>
      <c r="I76" s="11"/>
      <c r="J76" s="11"/>
      <c r="K76" s="11"/>
      <c r="L76" s="11"/>
    </row>
    <row r="77" spans="1:12" ht="13.8" x14ac:dyDescent="0.25">
      <c r="A77" s="22" t="s">
        <v>214</v>
      </c>
      <c r="B77" s="22"/>
      <c r="C77" s="23" t="s">
        <v>217</v>
      </c>
      <c r="D77" s="20" t="str">
        <f>IF(Source!AE12&lt;&gt;"", Source!AE12," ")</f>
        <v xml:space="preserve"> </v>
      </c>
      <c r="E77" s="20"/>
      <c r="F77" s="20"/>
      <c r="G77" s="20"/>
      <c r="H77" s="20"/>
      <c r="I77" s="11" t="str">
        <f>IF(Source!AD12&lt;&gt;"", Source!AD12," ")</f>
        <v xml:space="preserve"> </v>
      </c>
      <c r="J77" s="11"/>
      <c r="K77" s="11"/>
      <c r="L77" s="11"/>
    </row>
    <row r="78" spans="1:12" ht="13.8" x14ac:dyDescent="0.25">
      <c r="A78" s="11"/>
      <c r="B78" s="11"/>
      <c r="C78" s="11"/>
      <c r="D78" s="77" t="s">
        <v>216</v>
      </c>
      <c r="E78" s="77"/>
      <c r="F78" s="77"/>
      <c r="G78" s="77"/>
      <c r="H78" s="77"/>
      <c r="I78" s="11"/>
      <c r="J78" s="11"/>
      <c r="K78" s="11"/>
      <c r="L78" s="11"/>
    </row>
  </sheetData>
  <mergeCells count="84">
    <mergeCell ref="J61:K61"/>
    <mergeCell ref="D75:H75"/>
    <mergeCell ref="A26:L26"/>
    <mergeCell ref="G41:H41"/>
    <mergeCell ref="J41:K41"/>
    <mergeCell ref="A41:F41"/>
    <mergeCell ref="J39:K39"/>
    <mergeCell ref="G39:H39"/>
    <mergeCell ref="J32:K32"/>
    <mergeCell ref="G32:H32"/>
    <mergeCell ref="D78:H78"/>
    <mergeCell ref="C57:I57"/>
    <mergeCell ref="J57:K57"/>
    <mergeCell ref="C58:I58"/>
    <mergeCell ref="J58:K58"/>
    <mergeCell ref="C59:I59"/>
    <mergeCell ref="J59:K59"/>
    <mergeCell ref="C62:I62"/>
    <mergeCell ref="C64:I64"/>
    <mergeCell ref="C65:I65"/>
    <mergeCell ref="C66:I66"/>
    <mergeCell ref="C67:I67"/>
    <mergeCell ref="C68:I68"/>
    <mergeCell ref="C60:I60"/>
    <mergeCell ref="J60:K60"/>
    <mergeCell ref="C61:I61"/>
    <mergeCell ref="C54:I54"/>
    <mergeCell ref="J54:K54"/>
    <mergeCell ref="C55:I55"/>
    <mergeCell ref="J55:K55"/>
    <mergeCell ref="C56:I56"/>
    <mergeCell ref="J56:K56"/>
    <mergeCell ref="C51:I51"/>
    <mergeCell ref="J51:K51"/>
    <mergeCell ref="C52:I52"/>
    <mergeCell ref="J52:K52"/>
    <mergeCell ref="C53:I53"/>
    <mergeCell ref="J53:K53"/>
    <mergeCell ref="A22:L22"/>
    <mergeCell ref="C48:I48"/>
    <mergeCell ref="J48:K48"/>
    <mergeCell ref="C49:I49"/>
    <mergeCell ref="J49:K49"/>
    <mergeCell ref="C50:I50"/>
    <mergeCell ref="J50:K50"/>
    <mergeCell ref="G45:H45"/>
    <mergeCell ref="J45:K45"/>
    <mergeCell ref="A45:F45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C14:F14"/>
    <mergeCell ref="G14:H14"/>
    <mergeCell ref="I14:J14"/>
    <mergeCell ref="K14:L14"/>
    <mergeCell ref="B2:K2"/>
    <mergeCell ref="B3:K3"/>
    <mergeCell ref="B5:K5"/>
    <mergeCell ref="B7:K7"/>
    <mergeCell ref="B9:K9"/>
    <mergeCell ref="B10:K10"/>
    <mergeCell ref="G13:H13"/>
    <mergeCell ref="I13:J13"/>
  </mergeCells>
  <pageMargins left="0.4" right="0.2" top="0.4" bottom="0.4" header="0.2" footer="0.2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B14" sqref="B14"/>
    </sheetView>
  </sheetViews>
  <sheetFormatPr defaultRowHeight="13.2" x14ac:dyDescent="0.25"/>
  <cols>
    <col min="1" max="1" width="6.77734375" customWidth="1"/>
    <col min="2" max="2" width="64.44140625" customWidth="1"/>
    <col min="3" max="3" width="13.33203125" customWidth="1"/>
    <col min="4" max="4" width="13.21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84" t="str">
        <f>CONCATENATE("Ведомость объемов работ ", IF(Source!AN15&lt;&gt;"", Source!AN15," "))</f>
        <v xml:space="preserve">Ведомость объемов работ  </v>
      </c>
      <c r="B3" s="84"/>
      <c r="C3" s="84"/>
      <c r="D3" s="84"/>
      <c r="E3" s="11"/>
    </row>
    <row r="4" spans="1:5" ht="13.8" x14ac:dyDescent="0.25">
      <c r="A4" s="85"/>
      <c r="B4" s="85"/>
      <c r="C4" s="85"/>
      <c r="D4" s="85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195</v>
      </c>
      <c r="B6" s="16" t="s">
        <v>197</v>
      </c>
      <c r="C6" s="16" t="s">
        <v>218</v>
      </c>
      <c r="D6" s="16" t="s">
        <v>219</v>
      </c>
      <c r="E6" s="42" t="s">
        <v>220</v>
      </c>
    </row>
    <row r="7" spans="1:5" ht="13.8" x14ac:dyDescent="0.25">
      <c r="A7" s="44">
        <v>1</v>
      </c>
      <c r="B7" s="44">
        <v>2</v>
      </c>
      <c r="C7" s="44">
        <v>3</v>
      </c>
      <c r="D7" s="44">
        <v>4</v>
      </c>
      <c r="E7" s="43">
        <v>5</v>
      </c>
    </row>
    <row r="8" spans="1:5" ht="16.8" x14ac:dyDescent="0.3">
      <c r="A8" s="86" t="str">
        <f>CONCATENATE("Раздел: ", Source!G24)</f>
        <v>Раздел: ПНР</v>
      </c>
      <c r="B8" s="86"/>
      <c r="C8" s="86"/>
      <c r="D8" s="86"/>
    </row>
    <row r="9" spans="1:5" ht="27.6" x14ac:dyDescent="0.25">
      <c r="A9" s="49" t="str">
        <f>Source!E28</f>
        <v>1</v>
      </c>
      <c r="B9" s="50" t="str">
        <f>Source!G28</f>
        <v>Автоматизированная система управления I категории технической сложности с количеством каналов (Кобщ) 2</v>
      </c>
      <c r="C9" s="51" t="str">
        <f>Source!H28</f>
        <v>система</v>
      </c>
      <c r="D9" s="52">
        <f>Source!I28</f>
        <v>1</v>
      </c>
    </row>
    <row r="10" spans="1:5" ht="41.4" x14ac:dyDescent="0.25">
      <c r="A10" s="45" t="str">
        <f>Source!E29</f>
        <v>2</v>
      </c>
      <c r="B10" s="46" t="str">
        <f>Source!G29</f>
        <v>Автоматизированная система управления I категории технической сложности с количеством каналов (Кобщ) за каждый канал свыше 2 до 9 добавлять к расценке 02-01-001-01</v>
      </c>
      <c r="C10" s="47" t="str">
        <f>Source!H29</f>
        <v>канал</v>
      </c>
      <c r="D10" s="48">
        <f>Source!I29</f>
        <v>6</v>
      </c>
    </row>
    <row r="13" spans="1:5" ht="13.8" x14ac:dyDescent="0.25">
      <c r="A13" s="24"/>
      <c r="B13" s="24" t="s">
        <v>254</v>
      </c>
      <c r="C13" s="24"/>
      <c r="D13" s="24"/>
      <c r="E13" s="24"/>
    </row>
  </sheetData>
  <mergeCells count="3">
    <mergeCell ref="A3:D3"/>
    <mergeCell ref="A4:D4"/>
    <mergeCell ref="A8:D8"/>
  </mergeCells>
  <pageMargins left="0.39370078740157483" right="0.19685039370078741" top="0.78740157480314965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/>
  </sheetViews>
  <sheetFormatPr defaultRowHeight="13.2" x14ac:dyDescent="0.25"/>
  <sheetData>
    <row r="1" spans="1:23" x14ac:dyDescent="0.25">
      <c r="A1" t="s">
        <v>244</v>
      </c>
      <c r="B1" t="s">
        <v>245</v>
      </c>
      <c r="C1" t="s">
        <v>246</v>
      </c>
      <c r="D1" t="s">
        <v>247</v>
      </c>
      <c r="E1" t="s">
        <v>248</v>
      </c>
      <c r="F1" t="s">
        <v>249</v>
      </c>
      <c r="G1" t="s">
        <v>250</v>
      </c>
      <c r="H1" t="s">
        <v>251</v>
      </c>
      <c r="I1" t="s">
        <v>252</v>
      </c>
      <c r="J1" t="s">
        <v>253</v>
      </c>
    </row>
    <row r="2" spans="1:23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1</v>
      </c>
      <c r="J2">
        <v>0</v>
      </c>
    </row>
    <row r="4" spans="1:23" x14ac:dyDescent="0.25">
      <c r="A4" t="s">
        <v>221</v>
      </c>
      <c r="B4" t="s">
        <v>222</v>
      </c>
      <c r="C4" t="s">
        <v>223</v>
      </c>
      <c r="D4" t="s">
        <v>224</v>
      </c>
      <c r="E4" t="s">
        <v>225</v>
      </c>
      <c r="F4" t="s">
        <v>226</v>
      </c>
      <c r="G4" t="s">
        <v>227</v>
      </c>
      <c r="H4" t="s">
        <v>228</v>
      </c>
      <c r="I4" t="s">
        <v>229</v>
      </c>
      <c r="J4" t="s">
        <v>230</v>
      </c>
      <c r="K4" t="s">
        <v>231</v>
      </c>
      <c r="L4" t="s">
        <v>232</v>
      </c>
      <c r="M4" t="s">
        <v>233</v>
      </c>
      <c r="N4" t="s">
        <v>234</v>
      </c>
      <c r="O4" t="s">
        <v>235</v>
      </c>
      <c r="P4" t="s">
        <v>236</v>
      </c>
      <c r="Q4" t="s">
        <v>237</v>
      </c>
      <c r="R4" t="s">
        <v>238</v>
      </c>
      <c r="S4" t="s">
        <v>239</v>
      </c>
      <c r="T4" t="s">
        <v>240</v>
      </c>
      <c r="U4" t="s">
        <v>241</v>
      </c>
      <c r="V4" t="s">
        <v>242</v>
      </c>
      <c r="W4" t="s">
        <v>243</v>
      </c>
    </row>
    <row r="6" spans="1:23" x14ac:dyDescent="0.25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5">
      <c r="A7">
        <f>Source!A24</f>
        <v>4</v>
      </c>
      <c r="B7">
        <v>24</v>
      </c>
      <c r="G7" t="str">
        <f>Source!G24</f>
        <v>ПНР</v>
      </c>
    </row>
    <row r="8" spans="1:23" x14ac:dyDescent="0.25">
      <c r="A8">
        <f>Source!A28</f>
        <v>17</v>
      </c>
      <c r="C8">
        <v>1</v>
      </c>
      <c r="D8">
        <v>0</v>
      </c>
      <c r="E8">
        <f>SmtRes!AV5</f>
        <v>1</v>
      </c>
      <c r="F8" t="str">
        <f>SmtRes!I5</f>
        <v>3-100-30</v>
      </c>
      <c r="G8" t="str">
        <f>SmtRes!K5</f>
        <v>Инженер III категории</v>
      </c>
      <c r="H8" t="str">
        <f>SmtRes!O5</f>
        <v>чел.-ч.</v>
      </c>
      <c r="I8">
        <f>SmtRes!Y5*Source!I28</f>
        <v>2.68</v>
      </c>
      <c r="J8">
        <f>SmtRes!AO5</f>
        <v>1</v>
      </c>
      <c r="K8">
        <f>SmtRes!AH5</f>
        <v>12.69</v>
      </c>
      <c r="L8">
        <f>SmtRes!DB5</f>
        <v>34.01</v>
      </c>
      <c r="M8">
        <f>ROUND(ROUND(L8*Source!I28, 2)*1, 2)</f>
        <v>34.01</v>
      </c>
      <c r="N8">
        <f>SmtRes!AD5</f>
        <v>12.69</v>
      </c>
      <c r="O8">
        <f>ROUND(ROUND(L8*Source!I28, 2)*SmtRes!DA5, 2)</f>
        <v>34.01</v>
      </c>
      <c r="P8">
        <f>SmtRes!AG5</f>
        <v>0</v>
      </c>
      <c r="Q8">
        <f>SmtRes!DC5</f>
        <v>0</v>
      </c>
      <c r="R8">
        <f>ROUND(ROUND(Q8*Source!I28, 2)*1, 2)</f>
        <v>0</v>
      </c>
      <c r="S8">
        <f>SmtRes!AC5</f>
        <v>0</v>
      </c>
      <c r="T8">
        <f>ROUND(ROUND(Q8*Source!I28, 2)*SmtRes!AK5, 2)</f>
        <v>0</v>
      </c>
      <c r="U8">
        <f>SmtRes!X5</f>
        <v>848708738</v>
      </c>
      <c r="V8">
        <v>836405657</v>
      </c>
      <c r="W8">
        <v>836405657</v>
      </c>
    </row>
    <row r="9" spans="1:23" x14ac:dyDescent="0.25">
      <c r="A9">
        <f>Source!A28</f>
        <v>17</v>
      </c>
      <c r="C9">
        <v>1</v>
      </c>
      <c r="D9">
        <v>0</v>
      </c>
      <c r="E9">
        <f>SmtRes!AV4</f>
        <v>1</v>
      </c>
      <c r="F9" t="str">
        <f>SmtRes!I4</f>
        <v>3-100-20</v>
      </c>
      <c r="G9" t="str">
        <f>SmtRes!K4</f>
        <v>Инженер II категории</v>
      </c>
      <c r="H9" t="str">
        <f>SmtRes!O4</f>
        <v>чел.-ч.</v>
      </c>
      <c r="I9">
        <f>SmtRes!Y4*Source!I28</f>
        <v>6.03</v>
      </c>
      <c r="J9">
        <f>SmtRes!AO4</f>
        <v>1</v>
      </c>
      <c r="K9">
        <f>SmtRes!AH4</f>
        <v>14.09</v>
      </c>
      <c r="L9">
        <f>SmtRes!DB4</f>
        <v>84.96</v>
      </c>
      <c r="M9">
        <f>ROUND(ROUND(L9*Source!I28, 2)*1, 2)</f>
        <v>84.96</v>
      </c>
      <c r="N9">
        <f>SmtRes!AD4</f>
        <v>14.09</v>
      </c>
      <c r="O9">
        <f>ROUND(ROUND(L9*Source!I28, 2)*SmtRes!DA4, 2)</f>
        <v>84.96</v>
      </c>
      <c r="P9">
        <f>SmtRes!AG4</f>
        <v>0</v>
      </c>
      <c r="Q9">
        <f>SmtRes!DC4</f>
        <v>0</v>
      </c>
      <c r="R9">
        <f>ROUND(ROUND(Q9*Source!I28, 2)*1, 2)</f>
        <v>0</v>
      </c>
      <c r="S9">
        <f>SmtRes!AC4</f>
        <v>0</v>
      </c>
      <c r="T9">
        <f>ROUND(ROUND(Q9*Source!I28, 2)*SmtRes!AK4, 2)</f>
        <v>0</v>
      </c>
      <c r="U9">
        <f>SmtRes!X4</f>
        <v>1658205574</v>
      </c>
      <c r="V9">
        <v>608010715</v>
      </c>
      <c r="W9">
        <v>608010715</v>
      </c>
    </row>
    <row r="10" spans="1:23" x14ac:dyDescent="0.25">
      <c r="A10">
        <f>Source!A28</f>
        <v>17</v>
      </c>
      <c r="C10">
        <v>1</v>
      </c>
      <c r="D10">
        <v>0</v>
      </c>
      <c r="E10">
        <f>SmtRes!AV3</f>
        <v>1</v>
      </c>
      <c r="F10" t="str">
        <f>SmtRes!I3</f>
        <v>3-100-10</v>
      </c>
      <c r="G10" t="str">
        <f>SmtRes!K3</f>
        <v>Инженер I категории</v>
      </c>
      <c r="H10" t="str">
        <f>SmtRes!O3</f>
        <v>чел.-ч.</v>
      </c>
      <c r="I10">
        <f>SmtRes!Y3*Source!I28</f>
        <v>2.68</v>
      </c>
      <c r="J10">
        <f>SmtRes!AO3</f>
        <v>1</v>
      </c>
      <c r="K10">
        <f>SmtRes!AH3</f>
        <v>15.49</v>
      </c>
      <c r="L10">
        <f>SmtRes!DB3</f>
        <v>41.51</v>
      </c>
      <c r="M10">
        <f>ROUND(ROUND(L10*Source!I28, 2)*1, 2)</f>
        <v>41.51</v>
      </c>
      <c r="N10">
        <f>SmtRes!AD3</f>
        <v>15.49</v>
      </c>
      <c r="O10">
        <f>ROUND(ROUND(L10*Source!I28, 2)*SmtRes!DA3, 2)</f>
        <v>41.51</v>
      </c>
      <c r="P10">
        <f>SmtRes!AG3</f>
        <v>0</v>
      </c>
      <c r="Q10">
        <f>SmtRes!DC3</f>
        <v>0</v>
      </c>
      <c r="R10">
        <f>ROUND(ROUND(Q10*Source!I28, 2)*1, 2)</f>
        <v>0</v>
      </c>
      <c r="S10">
        <f>SmtRes!AC3</f>
        <v>0</v>
      </c>
      <c r="T10">
        <f>ROUND(ROUND(Q10*Source!I28, 2)*SmtRes!AK3, 2)</f>
        <v>0</v>
      </c>
      <c r="U10">
        <f>SmtRes!X3</f>
        <v>-1481893445</v>
      </c>
      <c r="V10">
        <v>156387530</v>
      </c>
      <c r="W10">
        <v>156387530</v>
      </c>
    </row>
    <row r="11" spans="1:23" x14ac:dyDescent="0.25">
      <c r="A11">
        <f>Source!A28</f>
        <v>17</v>
      </c>
      <c r="C11">
        <v>1</v>
      </c>
      <c r="D11">
        <v>0</v>
      </c>
      <c r="E11">
        <f>SmtRes!AV2</f>
        <v>1</v>
      </c>
      <c r="F11" t="str">
        <f>SmtRes!I2</f>
        <v>3-100</v>
      </c>
      <c r="G11" t="str">
        <f>SmtRes!K2</f>
        <v>Ведущий инженер</v>
      </c>
      <c r="H11" t="str">
        <f>SmtRes!O2</f>
        <v>чел.-ч.</v>
      </c>
      <c r="I11">
        <f>SmtRes!Y2*Source!I28</f>
        <v>1.34</v>
      </c>
      <c r="J11">
        <f>SmtRes!AO2</f>
        <v>1</v>
      </c>
      <c r="K11">
        <f>SmtRes!AH2</f>
        <v>16.93</v>
      </c>
      <c r="L11">
        <f>SmtRes!DB2</f>
        <v>22.69</v>
      </c>
      <c r="M11">
        <f>ROUND(ROUND(L11*Source!I28, 2)*1, 2)</f>
        <v>22.69</v>
      </c>
      <c r="N11">
        <f>SmtRes!AD2</f>
        <v>16.93</v>
      </c>
      <c r="O11">
        <f>ROUND(ROUND(L11*Source!I28, 2)*SmtRes!DA2, 2)</f>
        <v>22.69</v>
      </c>
      <c r="P11">
        <f>SmtRes!AG2</f>
        <v>0</v>
      </c>
      <c r="Q11">
        <f>SmtRes!DC2</f>
        <v>0</v>
      </c>
      <c r="R11">
        <f>ROUND(ROUND(Q11*Source!I28, 2)*1, 2)</f>
        <v>0</v>
      </c>
      <c r="S11">
        <f>SmtRes!AC2</f>
        <v>0</v>
      </c>
      <c r="T11">
        <f>ROUND(ROUND(Q11*Source!I28, 2)*SmtRes!AK2, 2)</f>
        <v>0</v>
      </c>
      <c r="U11">
        <f>SmtRes!X2</f>
        <v>1675274105</v>
      </c>
      <c r="V11">
        <v>-1069676958</v>
      </c>
      <c r="W11">
        <v>-1069676958</v>
      </c>
    </row>
    <row r="12" spans="1:23" x14ac:dyDescent="0.25">
      <c r="A12">
        <f>Source!A28</f>
        <v>17</v>
      </c>
      <c r="C12">
        <v>1</v>
      </c>
      <c r="D12">
        <v>0</v>
      </c>
      <c r="E12">
        <f>SmtRes!AV1</f>
        <v>1</v>
      </c>
      <c r="F12" t="str">
        <f>SmtRes!I1</f>
        <v>2-300-10</v>
      </c>
      <c r="G12" t="str">
        <f>SmtRes!K1</f>
        <v>Техник по наладке и испытаниям, категория I</v>
      </c>
      <c r="H12" t="str">
        <f>SmtRes!O1</f>
        <v>чел.-ч.</v>
      </c>
      <c r="I12">
        <f>SmtRes!Y1*Source!I28</f>
        <v>0.67</v>
      </c>
      <c r="J12">
        <f>SmtRes!AO1</f>
        <v>1</v>
      </c>
      <c r="K12">
        <f>SmtRes!AH1</f>
        <v>10.210000000000001</v>
      </c>
      <c r="L12">
        <f>SmtRes!DB1</f>
        <v>6.84</v>
      </c>
      <c r="M12">
        <f>ROUND(ROUND(L12*Source!I28, 2)*1, 2)</f>
        <v>6.84</v>
      </c>
      <c r="N12">
        <f>SmtRes!AD1</f>
        <v>10.210000000000001</v>
      </c>
      <c r="O12">
        <f>ROUND(ROUND(L12*Source!I28, 2)*SmtRes!DA1, 2)</f>
        <v>6.84</v>
      </c>
      <c r="P12">
        <f>SmtRes!AG1</f>
        <v>0</v>
      </c>
      <c r="Q12">
        <f>SmtRes!DC1</f>
        <v>0</v>
      </c>
      <c r="R12">
        <f>ROUND(ROUND(Q12*Source!I28, 2)*1, 2)</f>
        <v>0</v>
      </c>
      <c r="S12">
        <f>SmtRes!AC1</f>
        <v>0</v>
      </c>
      <c r="T12">
        <f>ROUND(ROUND(Q12*Source!I28, 2)*SmtRes!AK1, 2)</f>
        <v>0</v>
      </c>
      <c r="U12">
        <f>SmtRes!X1</f>
        <v>1688654847</v>
      </c>
      <c r="V12">
        <v>-483822810</v>
      </c>
      <c r="W12">
        <v>-483822810</v>
      </c>
    </row>
    <row r="13" spans="1:23" x14ac:dyDescent="0.25">
      <c r="A13">
        <f>Source!A29</f>
        <v>17</v>
      </c>
      <c r="C13">
        <v>1</v>
      </c>
      <c r="D13">
        <v>0</v>
      </c>
      <c r="E13">
        <f>SmtRes!AV10</f>
        <v>1</v>
      </c>
      <c r="F13" t="str">
        <f>SmtRes!I10</f>
        <v>3-100-30</v>
      </c>
      <c r="G13" t="str">
        <f>SmtRes!K10</f>
        <v>Инженер III категории</v>
      </c>
      <c r="H13" t="str">
        <f>SmtRes!O10</f>
        <v>чел.-ч.</v>
      </c>
      <c r="I13">
        <f>SmtRes!Y10*Source!I29</f>
        <v>7.74</v>
      </c>
      <c r="J13">
        <f>SmtRes!AO10</f>
        <v>1</v>
      </c>
      <c r="K13">
        <f>SmtRes!AH10</f>
        <v>12.69</v>
      </c>
      <c r="L13">
        <f>SmtRes!DB10</f>
        <v>16.37</v>
      </c>
      <c r="M13">
        <f>ROUND(ROUND(L13*Source!I29, 2)*1, 2)</f>
        <v>98.22</v>
      </c>
      <c r="N13">
        <f>SmtRes!AD10</f>
        <v>12.69</v>
      </c>
      <c r="O13">
        <f>ROUND(ROUND(L13*Source!I29, 2)*SmtRes!DA10, 2)</f>
        <v>98.22</v>
      </c>
      <c r="P13">
        <f>SmtRes!AG10</f>
        <v>0</v>
      </c>
      <c r="Q13">
        <f>SmtRes!DC10</f>
        <v>0</v>
      </c>
      <c r="R13">
        <f>ROUND(ROUND(Q13*Source!I29, 2)*1, 2)</f>
        <v>0</v>
      </c>
      <c r="S13">
        <f>SmtRes!AC10</f>
        <v>0</v>
      </c>
      <c r="T13">
        <f>ROUND(ROUND(Q13*Source!I29, 2)*SmtRes!AK10, 2)</f>
        <v>0</v>
      </c>
      <c r="U13">
        <f>SmtRes!X10</f>
        <v>848708738</v>
      </c>
      <c r="V13">
        <v>836405657</v>
      </c>
      <c r="W13">
        <v>836405657</v>
      </c>
    </row>
    <row r="14" spans="1:23" x14ac:dyDescent="0.25">
      <c r="A14">
        <f>Source!A29</f>
        <v>17</v>
      </c>
      <c r="C14">
        <v>1</v>
      </c>
      <c r="D14">
        <v>0</v>
      </c>
      <c r="E14">
        <f>SmtRes!AV9</f>
        <v>1</v>
      </c>
      <c r="F14" t="str">
        <f>SmtRes!I9</f>
        <v>3-100-20</v>
      </c>
      <c r="G14" t="str">
        <f>SmtRes!K9</f>
        <v>Инженер II категории</v>
      </c>
      <c r="H14" t="str">
        <f>SmtRes!O9</f>
        <v>чел.-ч.</v>
      </c>
      <c r="I14">
        <f>SmtRes!Y9*Source!I29</f>
        <v>17.414999999999999</v>
      </c>
      <c r="J14">
        <f>SmtRes!AO9</f>
        <v>1</v>
      </c>
      <c r="K14">
        <f>SmtRes!AH9</f>
        <v>14.09</v>
      </c>
      <c r="L14">
        <f>SmtRes!DB9</f>
        <v>40.9</v>
      </c>
      <c r="M14">
        <f>ROUND(ROUND(L14*Source!I29, 2)*1, 2)</f>
        <v>245.4</v>
      </c>
      <c r="N14">
        <f>SmtRes!AD9</f>
        <v>14.09</v>
      </c>
      <c r="O14">
        <f>ROUND(ROUND(L14*Source!I29, 2)*SmtRes!DA9, 2)</f>
        <v>245.4</v>
      </c>
      <c r="P14">
        <f>SmtRes!AG9</f>
        <v>0</v>
      </c>
      <c r="Q14">
        <f>SmtRes!DC9</f>
        <v>0</v>
      </c>
      <c r="R14">
        <f>ROUND(ROUND(Q14*Source!I29, 2)*1, 2)</f>
        <v>0</v>
      </c>
      <c r="S14">
        <f>SmtRes!AC9</f>
        <v>0</v>
      </c>
      <c r="T14">
        <f>ROUND(ROUND(Q14*Source!I29, 2)*SmtRes!AK9, 2)</f>
        <v>0</v>
      </c>
      <c r="U14">
        <f>SmtRes!X9</f>
        <v>1658205574</v>
      </c>
      <c r="V14">
        <v>608010715</v>
      </c>
      <c r="W14">
        <v>608010715</v>
      </c>
    </row>
    <row r="15" spans="1:23" x14ac:dyDescent="0.25">
      <c r="A15">
        <f>Source!A29</f>
        <v>17</v>
      </c>
      <c r="C15">
        <v>1</v>
      </c>
      <c r="D15">
        <v>0</v>
      </c>
      <c r="E15">
        <f>SmtRes!AV8</f>
        <v>1</v>
      </c>
      <c r="F15" t="str">
        <f>SmtRes!I8</f>
        <v>3-100-10</v>
      </c>
      <c r="G15" t="str">
        <f>SmtRes!K8</f>
        <v>Инженер I категории</v>
      </c>
      <c r="H15" t="str">
        <f>SmtRes!O8</f>
        <v>чел.-ч.</v>
      </c>
      <c r="I15">
        <f>SmtRes!Y8*Source!I29</f>
        <v>7.74</v>
      </c>
      <c r="J15">
        <f>SmtRes!AO8</f>
        <v>1</v>
      </c>
      <c r="K15">
        <f>SmtRes!AH8</f>
        <v>15.49</v>
      </c>
      <c r="L15">
        <f>SmtRes!DB8</f>
        <v>19.98</v>
      </c>
      <c r="M15">
        <f>ROUND(ROUND(L15*Source!I29, 2)*1, 2)</f>
        <v>119.88</v>
      </c>
      <c r="N15">
        <f>SmtRes!AD8</f>
        <v>15.49</v>
      </c>
      <c r="O15">
        <f>ROUND(ROUND(L15*Source!I29, 2)*SmtRes!DA8, 2)</f>
        <v>119.88</v>
      </c>
      <c r="P15">
        <f>SmtRes!AG8</f>
        <v>0</v>
      </c>
      <c r="Q15">
        <f>SmtRes!DC8</f>
        <v>0</v>
      </c>
      <c r="R15">
        <f>ROUND(ROUND(Q15*Source!I29, 2)*1, 2)</f>
        <v>0</v>
      </c>
      <c r="S15">
        <f>SmtRes!AC8</f>
        <v>0</v>
      </c>
      <c r="T15">
        <f>ROUND(ROUND(Q15*Source!I29, 2)*SmtRes!AK8, 2)</f>
        <v>0</v>
      </c>
      <c r="U15">
        <f>SmtRes!X8</f>
        <v>-1481893445</v>
      </c>
      <c r="V15">
        <v>156387530</v>
      </c>
      <c r="W15">
        <v>156387530</v>
      </c>
    </row>
    <row r="16" spans="1:23" x14ac:dyDescent="0.25">
      <c r="A16">
        <f>Source!A29</f>
        <v>17</v>
      </c>
      <c r="C16">
        <v>1</v>
      </c>
      <c r="D16">
        <v>0</v>
      </c>
      <c r="E16">
        <f>SmtRes!AV7</f>
        <v>1</v>
      </c>
      <c r="F16" t="str">
        <f>SmtRes!I7</f>
        <v>3-100</v>
      </c>
      <c r="G16" t="str">
        <f>SmtRes!K7</f>
        <v>Ведущий инженер</v>
      </c>
      <c r="H16" t="str">
        <f>SmtRes!O7</f>
        <v>чел.-ч.</v>
      </c>
      <c r="I16">
        <f>SmtRes!Y7*Source!I29</f>
        <v>3.87</v>
      </c>
      <c r="J16">
        <f>SmtRes!AO7</f>
        <v>1</v>
      </c>
      <c r="K16">
        <f>SmtRes!AH7</f>
        <v>16.93</v>
      </c>
      <c r="L16">
        <f>SmtRes!DB7</f>
        <v>10.92</v>
      </c>
      <c r="M16">
        <f>ROUND(ROUND(L16*Source!I29, 2)*1, 2)</f>
        <v>65.52</v>
      </c>
      <c r="N16">
        <f>SmtRes!AD7</f>
        <v>16.93</v>
      </c>
      <c r="O16">
        <f>ROUND(ROUND(L16*Source!I29, 2)*SmtRes!DA7, 2)</f>
        <v>65.52</v>
      </c>
      <c r="P16">
        <f>SmtRes!AG7</f>
        <v>0</v>
      </c>
      <c r="Q16">
        <f>SmtRes!DC7</f>
        <v>0</v>
      </c>
      <c r="R16">
        <f>ROUND(ROUND(Q16*Source!I29, 2)*1, 2)</f>
        <v>0</v>
      </c>
      <c r="S16">
        <f>SmtRes!AC7</f>
        <v>0</v>
      </c>
      <c r="T16">
        <f>ROUND(ROUND(Q16*Source!I29, 2)*SmtRes!AK7, 2)</f>
        <v>0</v>
      </c>
      <c r="U16">
        <f>SmtRes!X7</f>
        <v>1675274105</v>
      </c>
      <c r="V16">
        <v>-1069676958</v>
      </c>
      <c r="W16">
        <v>-1069676958</v>
      </c>
    </row>
    <row r="17" spans="1:23" x14ac:dyDescent="0.25">
      <c r="A17">
        <f>Source!A29</f>
        <v>17</v>
      </c>
      <c r="C17">
        <v>1</v>
      </c>
      <c r="D17">
        <v>0</v>
      </c>
      <c r="E17">
        <f>SmtRes!AV6</f>
        <v>1</v>
      </c>
      <c r="F17" t="str">
        <f>SmtRes!I6</f>
        <v>2-300-10</v>
      </c>
      <c r="G17" t="str">
        <f>SmtRes!K6</f>
        <v>Техник по наладке и испытаниям, категория I</v>
      </c>
      <c r="H17" t="str">
        <f>SmtRes!O6</f>
        <v>чел.-ч.</v>
      </c>
      <c r="I17">
        <f>SmtRes!Y6*Source!I29</f>
        <v>1.9350000000000001</v>
      </c>
      <c r="J17">
        <f>SmtRes!AO6</f>
        <v>1</v>
      </c>
      <c r="K17">
        <f>SmtRes!AH6</f>
        <v>10.210000000000001</v>
      </c>
      <c r="L17">
        <f>SmtRes!DB6</f>
        <v>3.29</v>
      </c>
      <c r="M17">
        <f>ROUND(ROUND(L17*Source!I29, 2)*1, 2)</f>
        <v>19.739999999999998</v>
      </c>
      <c r="N17">
        <f>SmtRes!AD6</f>
        <v>10.210000000000001</v>
      </c>
      <c r="O17">
        <f>ROUND(ROUND(L17*Source!I29, 2)*SmtRes!DA6, 2)</f>
        <v>19.739999999999998</v>
      </c>
      <c r="P17">
        <f>SmtRes!AG6</f>
        <v>0</v>
      </c>
      <c r="Q17">
        <f>SmtRes!DC6</f>
        <v>0</v>
      </c>
      <c r="R17">
        <f>ROUND(ROUND(Q17*Source!I29, 2)*1, 2)</f>
        <v>0</v>
      </c>
      <c r="S17">
        <f>SmtRes!AC6</f>
        <v>0</v>
      </c>
      <c r="T17">
        <f>ROUND(ROUND(Q17*Source!I29, 2)*SmtRes!AK6, 2)</f>
        <v>0</v>
      </c>
      <c r="U17">
        <f>SmtRes!X6</f>
        <v>1688654847</v>
      </c>
      <c r="V17">
        <v>-483822810</v>
      </c>
      <c r="W17">
        <v>-483822810</v>
      </c>
    </row>
    <row r="18" spans="1:23" x14ac:dyDescent="0.25">
      <c r="A18">
        <v>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5"/>
  <sheetViews>
    <sheetView workbookViewId="0">
      <selection activeCell="A161" sqref="A161:O16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161</v>
      </c>
      <c r="C12" s="1">
        <v>0</v>
      </c>
      <c r="D12" s="1">
        <f>ROW(A89)</f>
        <v>89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B89</f>
        <v>161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07-01-02 АПС ПНР</v>
      </c>
      <c r="H18" s="2"/>
      <c r="I18" s="2"/>
      <c r="J18" s="2"/>
      <c r="K18" s="2"/>
      <c r="L18" s="2"/>
      <c r="M18" s="2"/>
      <c r="N18" s="2"/>
      <c r="O18" s="2">
        <f t="shared" ref="O18:AT18" si="1">O89</f>
        <v>738.77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738.77</v>
      </c>
      <c r="T18" s="2">
        <f t="shared" si="1"/>
        <v>0</v>
      </c>
      <c r="U18" s="2">
        <f t="shared" si="1"/>
        <v>52.1</v>
      </c>
      <c r="V18" s="2">
        <f t="shared" si="1"/>
        <v>0</v>
      </c>
      <c r="W18" s="2">
        <f t="shared" si="1"/>
        <v>0</v>
      </c>
      <c r="X18" s="2">
        <f t="shared" si="1"/>
        <v>502.37</v>
      </c>
      <c r="Y18" s="2">
        <f t="shared" si="1"/>
        <v>295.5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1536.64</v>
      </c>
      <c r="AS18" s="2">
        <f t="shared" si="1"/>
        <v>0</v>
      </c>
      <c r="AT18" s="2">
        <f t="shared" si="1"/>
        <v>0</v>
      </c>
      <c r="AU18" s="2">
        <f t="shared" ref="AU18:BZ18" si="2">AU89</f>
        <v>1536.64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ROW(A60)</f>
        <v>60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O60</f>
        <v>738.77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738.77</v>
      </c>
      <c r="T22" s="2">
        <f t="shared" si="8"/>
        <v>0</v>
      </c>
      <c r="U22" s="2">
        <f t="shared" si="8"/>
        <v>52.1</v>
      </c>
      <c r="V22" s="2">
        <f t="shared" si="8"/>
        <v>0</v>
      </c>
      <c r="W22" s="2">
        <f t="shared" si="8"/>
        <v>0</v>
      </c>
      <c r="X22" s="2">
        <f t="shared" si="8"/>
        <v>502.37</v>
      </c>
      <c r="Y22" s="2">
        <f t="shared" si="8"/>
        <v>295.5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1536.64</v>
      </c>
      <c r="AS22" s="2">
        <f t="shared" si="8"/>
        <v>0</v>
      </c>
      <c r="AT22" s="2">
        <f t="shared" si="8"/>
        <v>0</v>
      </c>
      <c r="AU22" s="2">
        <f t="shared" ref="AU22:BZ22" si="9">AU60</f>
        <v>1536.64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O31</f>
        <v>738.77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738.77</v>
      </c>
      <c r="T26" s="2">
        <f t="shared" si="15"/>
        <v>0</v>
      </c>
      <c r="U26" s="2">
        <f t="shared" si="15"/>
        <v>52.1</v>
      </c>
      <c r="V26" s="2">
        <f t="shared" si="15"/>
        <v>0</v>
      </c>
      <c r="W26" s="2">
        <f t="shared" si="15"/>
        <v>0</v>
      </c>
      <c r="X26" s="2">
        <f t="shared" si="15"/>
        <v>502.37</v>
      </c>
      <c r="Y26" s="2">
        <f t="shared" si="15"/>
        <v>295.5</v>
      </c>
      <c r="Z26" s="2">
        <f t="shared" si="15"/>
        <v>0</v>
      </c>
      <c r="AA26" s="2">
        <f t="shared" si="15"/>
        <v>0</v>
      </c>
      <c r="AB26" s="2">
        <f t="shared" si="15"/>
        <v>738.77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738.77</v>
      </c>
      <c r="AG26" s="2">
        <f t="shared" si="15"/>
        <v>0</v>
      </c>
      <c r="AH26" s="2">
        <f t="shared" si="15"/>
        <v>52.1</v>
      </c>
      <c r="AI26" s="2">
        <f t="shared" si="15"/>
        <v>0</v>
      </c>
      <c r="AJ26" s="2">
        <f t="shared" si="15"/>
        <v>0</v>
      </c>
      <c r="AK26" s="2">
        <f t="shared" si="15"/>
        <v>502.37</v>
      </c>
      <c r="AL26" s="2">
        <f t="shared" si="15"/>
        <v>295.5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1536.64</v>
      </c>
      <c r="AS26" s="2">
        <f t="shared" si="15"/>
        <v>0</v>
      </c>
      <c r="AT26" s="2">
        <f t="shared" si="15"/>
        <v>0</v>
      </c>
      <c r="AU26" s="2">
        <f t="shared" ref="AU26:BZ26" si="16">AU31</f>
        <v>1536.64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1536.64</v>
      </c>
      <c r="CB26" s="2">
        <f t="shared" si="17"/>
        <v>0</v>
      </c>
      <c r="CC26" s="2">
        <f t="shared" si="17"/>
        <v>0</v>
      </c>
      <c r="CD26" s="2">
        <f t="shared" si="17"/>
        <v>1536.64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f>ROUND(1,6)</f>
        <v>1</v>
      </c>
      <c r="J28">
        <v>0</v>
      </c>
      <c r="O28">
        <f>ROUND(CP28,2)</f>
        <v>190.01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190.01</v>
      </c>
      <c r="T28">
        <f>ROUND(CU28*I28,2)</f>
        <v>0</v>
      </c>
      <c r="U28">
        <f>CV28*I28</f>
        <v>13.4</v>
      </c>
      <c r="V28">
        <f>CW28*I28</f>
        <v>0</v>
      </c>
      <c r="W28">
        <f>ROUND(CX28*I28,2)</f>
        <v>0</v>
      </c>
      <c r="X28">
        <f>ROUND(CY28,2)</f>
        <v>129.21</v>
      </c>
      <c r="Y28">
        <f>ROUND(CZ28,2)</f>
        <v>76</v>
      </c>
      <c r="AA28">
        <v>68319049</v>
      </c>
      <c r="AB28">
        <f>ROUND((AC28+AD28+AF28),2)</f>
        <v>190.01</v>
      </c>
      <c r="AC28">
        <f>ROUND((ES28),2)</f>
        <v>0</v>
      </c>
      <c r="AD28">
        <f>ROUND((((ET28)-(EU28))+AE28),2)</f>
        <v>0</v>
      </c>
      <c r="AE28">
        <f>ROUND((EU28),2)</f>
        <v>0</v>
      </c>
      <c r="AF28">
        <f>ROUND((EV28),2)</f>
        <v>190.01</v>
      </c>
      <c r="AG28">
        <f>ROUND((AP28),2)</f>
        <v>0</v>
      </c>
      <c r="AH28">
        <f>(EW28)</f>
        <v>13.4</v>
      </c>
      <c r="AI28">
        <f>(EX28)</f>
        <v>0</v>
      </c>
      <c r="AJ28">
        <f>(AS28)</f>
        <v>0</v>
      </c>
      <c r="AK28">
        <v>190.01</v>
      </c>
      <c r="AL28">
        <v>0</v>
      </c>
      <c r="AM28">
        <v>0</v>
      </c>
      <c r="AN28">
        <v>0</v>
      </c>
      <c r="AO28">
        <v>190.01</v>
      </c>
      <c r="AP28">
        <v>0</v>
      </c>
      <c r="AQ28">
        <v>13.4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19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190.01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190.01</v>
      </c>
      <c r="CU28">
        <f t="shared" ref="CU28:CX29" si="21">AG28</f>
        <v>0</v>
      </c>
      <c r="CV28">
        <f t="shared" si="21"/>
        <v>13.4</v>
      </c>
      <c r="CW28">
        <f t="shared" si="21"/>
        <v>0</v>
      </c>
      <c r="CX28">
        <f t="shared" si="21"/>
        <v>0</v>
      </c>
      <c r="CY28">
        <f>(((S28+R28)*AT28)/100)</f>
        <v>129.20680000000002</v>
      </c>
      <c r="CZ28">
        <f>(((S28+R28)*AU28)/100)</f>
        <v>76.003999999999991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67796362</v>
      </c>
      <c r="EF28">
        <v>4</v>
      </c>
      <c r="EG28" t="s">
        <v>20</v>
      </c>
      <c r="EH28">
        <v>0</v>
      </c>
      <c r="EI28" t="s">
        <v>6</v>
      </c>
      <c r="EJ28">
        <v>4</v>
      </c>
      <c r="EK28">
        <v>200001</v>
      </c>
      <c r="EL28" t="s">
        <v>21</v>
      </c>
      <c r="EM28" t="s">
        <v>22</v>
      </c>
      <c r="EO28" t="s">
        <v>6</v>
      </c>
      <c r="EQ28">
        <v>131072</v>
      </c>
      <c r="ER28">
        <v>190.01</v>
      </c>
      <c r="ES28">
        <v>0</v>
      </c>
      <c r="ET28">
        <v>0</v>
      </c>
      <c r="EU28">
        <v>0</v>
      </c>
      <c r="EV28">
        <v>190.01</v>
      </c>
      <c r="EW28">
        <v>13.4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68</v>
      </c>
      <c r="FY28">
        <v>40</v>
      </c>
      <c r="GA28" t="s">
        <v>6</v>
      </c>
      <c r="GD28">
        <v>1</v>
      </c>
      <c r="GF28">
        <v>-244491476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395.22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395.22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23</v>
      </c>
      <c r="F29" t="s">
        <v>24</v>
      </c>
      <c r="G29" t="s">
        <v>25</v>
      </c>
      <c r="H29" t="s">
        <v>26</v>
      </c>
      <c r="I29">
        <f>ROUND(8-2,6)</f>
        <v>6</v>
      </c>
      <c r="J29">
        <v>0</v>
      </c>
      <c r="O29">
        <f>ROUND(CP29,2)</f>
        <v>548.76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548.76</v>
      </c>
      <c r="T29">
        <f>ROUND(CU29*I29,2)</f>
        <v>0</v>
      </c>
      <c r="U29">
        <f>CV29*I29</f>
        <v>38.700000000000003</v>
      </c>
      <c r="V29">
        <f>CW29*I29</f>
        <v>0</v>
      </c>
      <c r="W29">
        <f>ROUND(CX29*I29,2)</f>
        <v>0</v>
      </c>
      <c r="X29">
        <f>ROUND(CY29,2)</f>
        <v>373.16</v>
      </c>
      <c r="Y29">
        <f>ROUND(CZ29,2)</f>
        <v>219.5</v>
      </c>
      <c r="AA29">
        <v>68319049</v>
      </c>
      <c r="AB29">
        <f>ROUND((AC29+AD29+AF29),2)</f>
        <v>91.46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ROUND((EV29),2)</f>
        <v>91.46</v>
      </c>
      <c r="AG29">
        <f>ROUND((AP29),2)</f>
        <v>0</v>
      </c>
      <c r="AH29">
        <f>(EW29)</f>
        <v>6.45</v>
      </c>
      <c r="AI29">
        <f>(EX29)</f>
        <v>0</v>
      </c>
      <c r="AJ29">
        <f>(AS29)</f>
        <v>0</v>
      </c>
      <c r="AK29">
        <v>91.46</v>
      </c>
      <c r="AL29">
        <v>0</v>
      </c>
      <c r="AM29">
        <v>0</v>
      </c>
      <c r="AN29">
        <v>0</v>
      </c>
      <c r="AO29">
        <v>91.46</v>
      </c>
      <c r="AP29">
        <v>0</v>
      </c>
      <c r="AQ29">
        <v>6.45</v>
      </c>
      <c r="AR29">
        <v>0</v>
      </c>
      <c r="AS29">
        <v>0</v>
      </c>
      <c r="AT29">
        <v>68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27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68</v>
      </c>
      <c r="CA29">
        <v>40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548.76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91.46</v>
      </c>
      <c r="CU29">
        <f t="shared" si="21"/>
        <v>0</v>
      </c>
      <c r="CV29">
        <f t="shared" si="21"/>
        <v>6.45</v>
      </c>
      <c r="CW29">
        <f t="shared" si="21"/>
        <v>0</v>
      </c>
      <c r="CX29">
        <f t="shared" si="21"/>
        <v>0</v>
      </c>
      <c r="CY29">
        <f>(((S29+R29)*AT29)/100)</f>
        <v>373.15679999999998</v>
      </c>
      <c r="CZ29">
        <f>(((S29+R29)*AU29)/100)</f>
        <v>219.50400000000002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EE29">
        <v>67796362</v>
      </c>
      <c r="EF29">
        <v>4</v>
      </c>
      <c r="EG29" t="s">
        <v>20</v>
      </c>
      <c r="EH29">
        <v>0</v>
      </c>
      <c r="EI29" t="s">
        <v>6</v>
      </c>
      <c r="EJ29">
        <v>4</v>
      </c>
      <c r="EK29">
        <v>200001</v>
      </c>
      <c r="EL29" t="s">
        <v>21</v>
      </c>
      <c r="EM29" t="s">
        <v>22</v>
      </c>
      <c r="EO29" t="s">
        <v>6</v>
      </c>
      <c r="EQ29">
        <v>0</v>
      </c>
      <c r="ER29">
        <v>91.46</v>
      </c>
      <c r="ES29">
        <v>0</v>
      </c>
      <c r="ET29">
        <v>0</v>
      </c>
      <c r="EU29">
        <v>0</v>
      </c>
      <c r="EV29">
        <v>91.46</v>
      </c>
      <c r="EW29">
        <v>6.45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68</v>
      </c>
      <c r="FY29">
        <v>40</v>
      </c>
      <c r="GA29" t="s">
        <v>6</v>
      </c>
      <c r="GD29">
        <v>1</v>
      </c>
      <c r="GF29">
        <v>1557732867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1141.42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1141.42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1" spans="1:245" x14ac:dyDescent="0.25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ROUND(AB31,2)</f>
        <v>738.77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738.77</v>
      </c>
      <c r="T31" s="2">
        <f t="shared" si="22"/>
        <v>0</v>
      </c>
      <c r="U31" s="2">
        <f>AH31</f>
        <v>52.1</v>
      </c>
      <c r="V31" s="2">
        <f>AI31</f>
        <v>0</v>
      </c>
      <c r="W31" s="2">
        <f>ROUND(AJ31,2)</f>
        <v>0</v>
      </c>
      <c r="X31" s="2">
        <f>ROUND(AK31,2)</f>
        <v>502.37</v>
      </c>
      <c r="Y31" s="2">
        <f>ROUND(AL31,2)</f>
        <v>295.5</v>
      </c>
      <c r="Z31" s="2"/>
      <c r="AA31" s="2"/>
      <c r="AB31" s="2">
        <f>ROUND(SUMIF(AA28:AA29,"=68319049",O28:O29),2)</f>
        <v>738.77</v>
      </c>
      <c r="AC31" s="2">
        <f>ROUND(SUMIF(AA28:AA29,"=68319049",P28:P29),2)</f>
        <v>0</v>
      </c>
      <c r="AD31" s="2">
        <f>ROUND(SUMIF(AA28:AA29,"=68319049",Q28:Q29),2)</f>
        <v>0</v>
      </c>
      <c r="AE31" s="2">
        <f>ROUND(SUMIF(AA28:AA29,"=68319049",R28:R29),2)</f>
        <v>0</v>
      </c>
      <c r="AF31" s="2">
        <f>ROUND(SUMIF(AA28:AA29,"=68319049",S28:S29),2)</f>
        <v>738.77</v>
      </c>
      <c r="AG31" s="2">
        <f>ROUND(SUMIF(AA28:AA29,"=68319049",T28:T29),2)</f>
        <v>0</v>
      </c>
      <c r="AH31" s="2">
        <f>SUMIF(AA28:AA29,"=68319049",U28:U29)</f>
        <v>52.1</v>
      </c>
      <c r="AI31" s="2">
        <f>SUMIF(AA28:AA29,"=68319049",V28:V29)</f>
        <v>0</v>
      </c>
      <c r="AJ31" s="2">
        <f>ROUND(SUMIF(AA28:AA29,"=68319049",W28:W29),2)</f>
        <v>0</v>
      </c>
      <c r="AK31" s="2">
        <f>ROUND(SUMIF(AA28:AA29,"=68319049",X28:X29),2)</f>
        <v>502.37</v>
      </c>
      <c r="AL31" s="2">
        <f>ROUND(SUMIF(AA28:AA29,"=68319049",Y28:Y29),2)</f>
        <v>295.5</v>
      </c>
      <c r="AM31" s="2"/>
      <c r="AN31" s="2"/>
      <c r="AO31" s="2">
        <f t="shared" ref="AO31:BC31" si="23">ROUND(BX31,2)</f>
        <v>0</v>
      </c>
      <c r="AP31" s="2">
        <f t="shared" si="23"/>
        <v>0</v>
      </c>
      <c r="AQ31" s="2">
        <f t="shared" si="23"/>
        <v>0</v>
      </c>
      <c r="AR31" s="2">
        <f t="shared" si="23"/>
        <v>1536.64</v>
      </c>
      <c r="AS31" s="2">
        <f t="shared" si="23"/>
        <v>0</v>
      </c>
      <c r="AT31" s="2">
        <f t="shared" si="23"/>
        <v>0</v>
      </c>
      <c r="AU31" s="2">
        <f t="shared" si="23"/>
        <v>1536.64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ROUND(SUMIF(AA28:AA29,"=68319049",FQ28:FQ29),2)</f>
        <v>0</v>
      </c>
      <c r="BY31" s="2">
        <f>ROUND(SUMIF(AA28:AA29,"=68319049",FR28:FR29),2)</f>
        <v>0</v>
      </c>
      <c r="BZ31" s="2">
        <f>ROUND(SUMIF(AA28:AA29,"=68319049",GL28:GL29),2)</f>
        <v>0</v>
      </c>
      <c r="CA31" s="2">
        <f>ROUND(SUMIF(AA28:AA29,"=68319049",GM28:GM29),2)</f>
        <v>1536.64</v>
      </c>
      <c r="CB31" s="2">
        <f>ROUND(SUMIF(AA28:AA29,"=68319049",GN28:GN29),2)</f>
        <v>0</v>
      </c>
      <c r="CC31" s="2">
        <f>ROUND(SUMIF(AA28:AA29,"=68319049",GO28:GO29),2)</f>
        <v>0</v>
      </c>
      <c r="CD31" s="2">
        <f>ROUND(SUMIF(AA28:AA29,"=68319049",GP28:GP29),2)</f>
        <v>1536.64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ROUND(SUMIF(AA28:AA29,"=68319049",GX28:GX29),2)</f>
        <v>0</v>
      </c>
      <c r="CK31" s="2">
        <f>ROUND(SUMIF(AA28:AA29,"=68319049",GY28:GY29),2)</f>
        <v>0</v>
      </c>
      <c r="CL31" s="2">
        <f>ROUND(SUMIF(AA28:AA29,"=68319049",GZ28:GZ29),2)</f>
        <v>0</v>
      </c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3" x14ac:dyDescent="0.25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738.77</v>
      </c>
      <c r="G33" s="4" t="s">
        <v>28</v>
      </c>
      <c r="H33" s="4" t="s">
        <v>29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/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30</v>
      </c>
      <c r="H34" s="4" t="s">
        <v>31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32</v>
      </c>
      <c r="H35" s="4" t="s">
        <v>33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34</v>
      </c>
      <c r="H36" s="4" t="s">
        <v>35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36</v>
      </c>
      <c r="H37" s="4" t="s">
        <v>37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38</v>
      </c>
      <c r="H38" s="4" t="s">
        <v>39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40</v>
      </c>
      <c r="H39" s="4" t="s">
        <v>41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42</v>
      </c>
      <c r="H40" s="4" t="s">
        <v>43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44</v>
      </c>
      <c r="H41" s="4" t="s">
        <v>45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46</v>
      </c>
      <c r="H42" s="4" t="s">
        <v>47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48</v>
      </c>
      <c r="H43" s="4" t="s">
        <v>49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50</v>
      </c>
      <c r="H44" s="4" t="s">
        <v>51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52</v>
      </c>
      <c r="H45" s="4" t="s">
        <v>53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738.77</v>
      </c>
      <c r="G46" s="4" t="s">
        <v>54</v>
      </c>
      <c r="H46" s="4" t="s">
        <v>55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56</v>
      </c>
      <c r="H47" s="4" t="s">
        <v>57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58</v>
      </c>
      <c r="H48" s="4" t="s">
        <v>59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60</v>
      </c>
      <c r="H49" s="4" t="s">
        <v>61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1536.64</v>
      </c>
      <c r="G50" s="4" t="s">
        <v>62</v>
      </c>
      <c r="H50" s="4" t="s">
        <v>63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64</v>
      </c>
      <c r="H51" s="4" t="s">
        <v>65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66</v>
      </c>
      <c r="H52" s="4" t="s">
        <v>67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52.1</v>
      </c>
      <c r="G53" s="4" t="s">
        <v>68</v>
      </c>
      <c r="H53" s="4" t="s">
        <v>69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-1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70</v>
      </c>
      <c r="H54" s="4" t="s">
        <v>71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72</v>
      </c>
      <c r="H55" s="4" t="s">
        <v>73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ROUND(Source!X31,O56)</f>
        <v>502.37</v>
      </c>
      <c r="G56" s="4" t="s">
        <v>74</v>
      </c>
      <c r="H56" s="4" t="s">
        <v>75</v>
      </c>
      <c r="I56" s="4"/>
      <c r="J56" s="4"/>
      <c r="K56" s="4">
        <v>210</v>
      </c>
      <c r="L56" s="4">
        <v>24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ROUND(Source!Y31,O57)</f>
        <v>295.5</v>
      </c>
      <c r="G57" s="4" t="s">
        <v>76</v>
      </c>
      <c r="H57" s="4" t="s">
        <v>77</v>
      </c>
      <c r="I57" s="4"/>
      <c r="J57" s="4"/>
      <c r="K57" s="4">
        <v>211</v>
      </c>
      <c r="L57" s="4">
        <v>25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ROUND(Source!AR31,O58)</f>
        <v>1536.64</v>
      </c>
      <c r="G58" s="4" t="s">
        <v>78</v>
      </c>
      <c r="H58" s="4" t="s">
        <v>79</v>
      </c>
      <c r="I58" s="4"/>
      <c r="J58" s="4"/>
      <c r="K58" s="4">
        <v>224</v>
      </c>
      <c r="L58" s="4">
        <v>26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60" spans="1:206" x14ac:dyDescent="0.25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Новая локальная смета</v>
      </c>
      <c r="G60" s="2" t="str">
        <f>IF(G20&lt;&gt;"",G20,"")</f>
        <v>Новая локальная смета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4">ROUND(O31+AB60,2)</f>
        <v>738.77</v>
      </c>
      <c r="P60" s="2">
        <f t="shared" si="24"/>
        <v>0</v>
      </c>
      <c r="Q60" s="2">
        <f t="shared" si="24"/>
        <v>0</v>
      </c>
      <c r="R60" s="2">
        <f t="shared" si="24"/>
        <v>0</v>
      </c>
      <c r="S60" s="2">
        <f t="shared" si="24"/>
        <v>738.77</v>
      </c>
      <c r="T60" s="2">
        <f t="shared" si="24"/>
        <v>0</v>
      </c>
      <c r="U60" s="2">
        <f>U31+AH60</f>
        <v>52.1</v>
      </c>
      <c r="V60" s="2">
        <f>V31+AI60</f>
        <v>0</v>
      </c>
      <c r="W60" s="2">
        <f>ROUND(W31+AJ60,2)</f>
        <v>0</v>
      </c>
      <c r="X60" s="2">
        <f>ROUND(X31+AK60,2)</f>
        <v>502.37</v>
      </c>
      <c r="Y60" s="2">
        <f>ROUND(Y31+AL60,2)</f>
        <v>295.5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C60" si="25">ROUND(AO31+BX60,2)</f>
        <v>0</v>
      </c>
      <c r="AP60" s="2">
        <f t="shared" si="25"/>
        <v>0</v>
      </c>
      <c r="AQ60" s="2">
        <f t="shared" si="25"/>
        <v>0</v>
      </c>
      <c r="AR60" s="2">
        <f t="shared" si="25"/>
        <v>1536.64</v>
      </c>
      <c r="AS60" s="2">
        <f t="shared" si="25"/>
        <v>0</v>
      </c>
      <c r="AT60" s="2">
        <f t="shared" si="25"/>
        <v>0</v>
      </c>
      <c r="AU60" s="2">
        <f t="shared" si="25"/>
        <v>1536.64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5">
      <c r="A62" s="4">
        <v>50</v>
      </c>
      <c r="B62" s="4">
        <v>1</v>
      </c>
      <c r="C62" s="4">
        <v>0</v>
      </c>
      <c r="D62" s="4">
        <v>1</v>
      </c>
      <c r="E62" s="4">
        <v>201</v>
      </c>
      <c r="F62" s="4">
        <f>ROUND(Source!O60,O62)</f>
        <v>738.77</v>
      </c>
      <c r="G62" s="4" t="s">
        <v>28</v>
      </c>
      <c r="H62" s="4" t="s">
        <v>29</v>
      </c>
      <c r="I62" s="4"/>
      <c r="J62" s="4"/>
      <c r="K62" s="4">
        <v>201</v>
      </c>
      <c r="L62" s="4">
        <v>1</v>
      </c>
      <c r="M62" s="4">
        <v>0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0</v>
      </c>
      <c r="G63" s="4" t="s">
        <v>30</v>
      </c>
      <c r="H63" s="4" t="s">
        <v>31</v>
      </c>
      <c r="I63" s="4"/>
      <c r="J63" s="4"/>
      <c r="K63" s="4">
        <v>202</v>
      </c>
      <c r="L63" s="4">
        <v>2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32</v>
      </c>
      <c r="H64" s="4" t="s">
        <v>33</v>
      </c>
      <c r="I64" s="4"/>
      <c r="J64" s="4"/>
      <c r="K64" s="4">
        <v>222</v>
      </c>
      <c r="L64" s="4">
        <v>3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0</v>
      </c>
      <c r="G65" s="4" t="s">
        <v>34</v>
      </c>
      <c r="H65" s="4" t="s">
        <v>35</v>
      </c>
      <c r="I65" s="4"/>
      <c r="J65" s="4"/>
      <c r="K65" s="4">
        <v>225</v>
      </c>
      <c r="L65" s="4">
        <v>4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1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36</v>
      </c>
      <c r="H66" s="4" t="s">
        <v>37</v>
      </c>
      <c r="I66" s="4"/>
      <c r="J66" s="4"/>
      <c r="K66" s="4">
        <v>226</v>
      </c>
      <c r="L66" s="4">
        <v>5</v>
      </c>
      <c r="M66" s="4">
        <v>0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38</v>
      </c>
      <c r="H67" s="4" t="s">
        <v>39</v>
      </c>
      <c r="I67" s="4"/>
      <c r="J67" s="4"/>
      <c r="K67" s="4">
        <v>227</v>
      </c>
      <c r="L67" s="4">
        <v>6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40</v>
      </c>
      <c r="H68" s="4" t="s">
        <v>41</v>
      </c>
      <c r="I68" s="4"/>
      <c r="J68" s="4"/>
      <c r="K68" s="4">
        <v>228</v>
      </c>
      <c r="L68" s="4">
        <v>7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1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42</v>
      </c>
      <c r="H69" s="4" t="s">
        <v>43</v>
      </c>
      <c r="I69" s="4"/>
      <c r="J69" s="4"/>
      <c r="K69" s="4">
        <v>216</v>
      </c>
      <c r="L69" s="4">
        <v>8</v>
      </c>
      <c r="M69" s="4">
        <v>0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44</v>
      </c>
      <c r="H70" s="4" t="s">
        <v>45</v>
      </c>
      <c r="I70" s="4"/>
      <c r="J70" s="4"/>
      <c r="K70" s="4">
        <v>223</v>
      </c>
      <c r="L70" s="4">
        <v>9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46</v>
      </c>
      <c r="H71" s="4" t="s">
        <v>47</v>
      </c>
      <c r="I71" s="4"/>
      <c r="J71" s="4"/>
      <c r="K71" s="4">
        <v>229</v>
      </c>
      <c r="L71" s="4">
        <v>10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1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48</v>
      </c>
      <c r="H72" s="4" t="s">
        <v>49</v>
      </c>
      <c r="I72" s="4"/>
      <c r="J72" s="4"/>
      <c r="K72" s="4">
        <v>203</v>
      </c>
      <c r="L72" s="4">
        <v>11</v>
      </c>
      <c r="M72" s="4">
        <v>0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50</v>
      </c>
      <c r="H73" s="4" t="s">
        <v>51</v>
      </c>
      <c r="I73" s="4"/>
      <c r="J73" s="4"/>
      <c r="K73" s="4">
        <v>231</v>
      </c>
      <c r="L73" s="4">
        <v>12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1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52</v>
      </c>
      <c r="H74" s="4" t="s">
        <v>53</v>
      </c>
      <c r="I74" s="4"/>
      <c r="J74" s="4"/>
      <c r="K74" s="4">
        <v>204</v>
      </c>
      <c r="L74" s="4">
        <v>13</v>
      </c>
      <c r="M74" s="4">
        <v>0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1</v>
      </c>
      <c r="C75" s="4">
        <v>0</v>
      </c>
      <c r="D75" s="4">
        <v>1</v>
      </c>
      <c r="E75" s="4">
        <v>205</v>
      </c>
      <c r="F75" s="4">
        <f>ROUND(Source!S60,O75)</f>
        <v>738.77</v>
      </c>
      <c r="G75" s="4" t="s">
        <v>54</v>
      </c>
      <c r="H75" s="4" t="s">
        <v>55</v>
      </c>
      <c r="I75" s="4"/>
      <c r="J75" s="4"/>
      <c r="K75" s="4">
        <v>205</v>
      </c>
      <c r="L75" s="4">
        <v>14</v>
      </c>
      <c r="M75" s="4">
        <v>0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56</v>
      </c>
      <c r="H76" s="4" t="s">
        <v>57</v>
      </c>
      <c r="I76" s="4"/>
      <c r="J76" s="4"/>
      <c r="K76" s="4">
        <v>232</v>
      </c>
      <c r="L76" s="4">
        <v>15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1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58</v>
      </c>
      <c r="H77" s="4" t="s">
        <v>59</v>
      </c>
      <c r="I77" s="4"/>
      <c r="J77" s="4"/>
      <c r="K77" s="4">
        <v>214</v>
      </c>
      <c r="L77" s="4">
        <v>16</v>
      </c>
      <c r="M77" s="4">
        <v>0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1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60</v>
      </c>
      <c r="H78" s="4" t="s">
        <v>61</v>
      </c>
      <c r="I78" s="4"/>
      <c r="J78" s="4"/>
      <c r="K78" s="4">
        <v>215</v>
      </c>
      <c r="L78" s="4">
        <v>17</v>
      </c>
      <c r="M78" s="4">
        <v>0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1</v>
      </c>
      <c r="C79" s="4">
        <v>0</v>
      </c>
      <c r="D79" s="4">
        <v>1</v>
      </c>
      <c r="E79" s="4">
        <v>217</v>
      </c>
      <c r="F79" s="4">
        <f>ROUND(Source!AU60,O79)</f>
        <v>1536.64</v>
      </c>
      <c r="G79" s="4" t="s">
        <v>62</v>
      </c>
      <c r="H79" s="4" t="s">
        <v>63</v>
      </c>
      <c r="I79" s="4"/>
      <c r="J79" s="4"/>
      <c r="K79" s="4">
        <v>217</v>
      </c>
      <c r="L79" s="4">
        <v>18</v>
      </c>
      <c r="M79" s="4">
        <v>0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64</v>
      </c>
      <c r="H80" s="4" t="s">
        <v>65</v>
      </c>
      <c r="I80" s="4"/>
      <c r="J80" s="4"/>
      <c r="K80" s="4">
        <v>230</v>
      </c>
      <c r="L80" s="4">
        <v>19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66</v>
      </c>
      <c r="H81" s="4" t="s">
        <v>67</v>
      </c>
      <c r="I81" s="4"/>
      <c r="J81" s="4"/>
      <c r="K81" s="4">
        <v>206</v>
      </c>
      <c r="L81" s="4">
        <v>20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1</v>
      </c>
      <c r="C82" s="4">
        <v>0</v>
      </c>
      <c r="D82" s="4">
        <v>1</v>
      </c>
      <c r="E82" s="4">
        <v>207</v>
      </c>
      <c r="F82" s="4">
        <f>Source!U60</f>
        <v>52.1</v>
      </c>
      <c r="G82" s="4" t="s">
        <v>68</v>
      </c>
      <c r="H82" s="4" t="s">
        <v>69</v>
      </c>
      <c r="I82" s="4"/>
      <c r="J82" s="4"/>
      <c r="K82" s="4">
        <v>207</v>
      </c>
      <c r="L82" s="4">
        <v>21</v>
      </c>
      <c r="M82" s="4">
        <v>0</v>
      </c>
      <c r="N82" s="4" t="s">
        <v>6</v>
      </c>
      <c r="O82" s="4">
        <v>-1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1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70</v>
      </c>
      <c r="H83" s="4" t="s">
        <v>71</v>
      </c>
      <c r="I83" s="4"/>
      <c r="J83" s="4"/>
      <c r="K83" s="4">
        <v>208</v>
      </c>
      <c r="L83" s="4">
        <v>22</v>
      </c>
      <c r="M83" s="4">
        <v>0</v>
      </c>
      <c r="N83" s="4" t="s">
        <v>6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72</v>
      </c>
      <c r="H84" s="4" t="s">
        <v>73</v>
      </c>
      <c r="I84" s="4"/>
      <c r="J84" s="4"/>
      <c r="K84" s="4">
        <v>209</v>
      </c>
      <c r="L84" s="4">
        <v>23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1</v>
      </c>
      <c r="C85" s="4">
        <v>0</v>
      </c>
      <c r="D85" s="4">
        <v>1</v>
      </c>
      <c r="E85" s="4">
        <v>210</v>
      </c>
      <c r="F85" s="4">
        <f>ROUND(Source!X60,O85)</f>
        <v>502.37</v>
      </c>
      <c r="G85" s="4" t="s">
        <v>74</v>
      </c>
      <c r="H85" s="4" t="s">
        <v>75</v>
      </c>
      <c r="I85" s="4"/>
      <c r="J85" s="4"/>
      <c r="K85" s="4">
        <v>210</v>
      </c>
      <c r="L85" s="4">
        <v>24</v>
      </c>
      <c r="M85" s="4">
        <v>0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1</v>
      </c>
      <c r="C86" s="4">
        <v>0</v>
      </c>
      <c r="D86" s="4">
        <v>1</v>
      </c>
      <c r="E86" s="4">
        <v>211</v>
      </c>
      <c r="F86" s="4">
        <f>ROUND(Source!Y60,O86)</f>
        <v>295.5</v>
      </c>
      <c r="G86" s="4" t="s">
        <v>76</v>
      </c>
      <c r="H86" s="4" t="s">
        <v>77</v>
      </c>
      <c r="I86" s="4"/>
      <c r="J86" s="4"/>
      <c r="K86" s="4">
        <v>211</v>
      </c>
      <c r="L86" s="4">
        <v>25</v>
      </c>
      <c r="M86" s="4">
        <v>0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1</v>
      </c>
      <c r="C87" s="4">
        <v>0</v>
      </c>
      <c r="D87" s="4">
        <v>1</v>
      </c>
      <c r="E87" s="4">
        <v>224</v>
      </c>
      <c r="F87" s="4">
        <f>ROUND(Source!AR60,O87)</f>
        <v>1536.64</v>
      </c>
      <c r="G87" s="4" t="s">
        <v>78</v>
      </c>
      <c r="H87" s="4" t="s">
        <v>79</v>
      </c>
      <c r="I87" s="4"/>
      <c r="J87" s="4"/>
      <c r="K87" s="4">
        <v>224</v>
      </c>
      <c r="L87" s="4">
        <v>26</v>
      </c>
      <c r="M87" s="4">
        <v>0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9" spans="1:206" x14ac:dyDescent="0.25">
      <c r="A89" s="2">
        <v>51</v>
      </c>
      <c r="B89" s="2">
        <f>B12</f>
        <v>161</v>
      </c>
      <c r="C89" s="2">
        <f>A12</f>
        <v>1</v>
      </c>
      <c r="D89" s="2">
        <f>ROW(A12)</f>
        <v>12</v>
      </c>
      <c r="E89" s="2"/>
      <c r="F89" s="2" t="str">
        <f>IF(F12&lt;&gt;"",F12,"")</f>
        <v>Новый объект_(Копия)_(Копия)</v>
      </c>
      <c r="G89" s="2" t="str">
        <f>IF(G12&lt;&gt;"",G12,"")</f>
        <v>07-01-02 АПС ПНР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26">ROUND(O60,2)</f>
        <v>738.77</v>
      </c>
      <c r="P89" s="2">
        <f t="shared" si="26"/>
        <v>0</v>
      </c>
      <c r="Q89" s="2">
        <f t="shared" si="26"/>
        <v>0</v>
      </c>
      <c r="R89" s="2">
        <f t="shared" si="26"/>
        <v>0</v>
      </c>
      <c r="S89" s="2">
        <f t="shared" si="26"/>
        <v>738.77</v>
      </c>
      <c r="T89" s="2">
        <f t="shared" si="26"/>
        <v>0</v>
      </c>
      <c r="U89" s="2">
        <f>U60</f>
        <v>52.1</v>
      </c>
      <c r="V89" s="2">
        <f>V60</f>
        <v>0</v>
      </c>
      <c r="W89" s="2">
        <f>ROUND(W60,2)</f>
        <v>0</v>
      </c>
      <c r="X89" s="2">
        <f>ROUND(X60,2)</f>
        <v>502.37</v>
      </c>
      <c r="Y89" s="2">
        <f>ROUND(Y60,2)</f>
        <v>295.5</v>
      </c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>
        <f t="shared" ref="AO89:BC89" si="27">ROUND(AO60,2)</f>
        <v>0</v>
      </c>
      <c r="AP89" s="2">
        <f t="shared" si="27"/>
        <v>0</v>
      </c>
      <c r="AQ89" s="2">
        <f t="shared" si="27"/>
        <v>0</v>
      </c>
      <c r="AR89" s="2">
        <f t="shared" si="27"/>
        <v>1536.64</v>
      </c>
      <c r="AS89" s="2">
        <f t="shared" si="27"/>
        <v>0</v>
      </c>
      <c r="AT89" s="2">
        <f t="shared" si="27"/>
        <v>0</v>
      </c>
      <c r="AU89" s="2">
        <f t="shared" si="27"/>
        <v>1536.64</v>
      </c>
      <c r="AV89" s="2">
        <f t="shared" si="27"/>
        <v>0</v>
      </c>
      <c r="AW89" s="2">
        <f t="shared" si="27"/>
        <v>0</v>
      </c>
      <c r="AX89" s="2">
        <f t="shared" si="27"/>
        <v>0</v>
      </c>
      <c r="AY89" s="2">
        <f t="shared" si="27"/>
        <v>0</v>
      </c>
      <c r="AZ89" s="2">
        <f t="shared" si="27"/>
        <v>0</v>
      </c>
      <c r="BA89" s="2">
        <f t="shared" si="27"/>
        <v>0</v>
      </c>
      <c r="BB89" s="2">
        <f t="shared" si="27"/>
        <v>0</v>
      </c>
      <c r="BC89" s="2">
        <f t="shared" si="27"/>
        <v>0</v>
      </c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738.77</v>
      </c>
      <c r="G91" s="4" t="s">
        <v>28</v>
      </c>
      <c r="H91" s="4" t="s">
        <v>29</v>
      </c>
      <c r="I91" s="4"/>
      <c r="J91" s="4"/>
      <c r="K91" s="4">
        <v>201</v>
      </c>
      <c r="L91" s="4">
        <v>1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0</v>
      </c>
      <c r="G92" s="4" t="s">
        <v>30</v>
      </c>
      <c r="H92" s="4" t="s">
        <v>31</v>
      </c>
      <c r="I92" s="4"/>
      <c r="J92" s="4"/>
      <c r="K92" s="4">
        <v>202</v>
      </c>
      <c r="L92" s="4">
        <v>2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32</v>
      </c>
      <c r="H93" s="4" t="s">
        <v>33</v>
      </c>
      <c r="I93" s="4"/>
      <c r="J93" s="4"/>
      <c r="K93" s="4">
        <v>222</v>
      </c>
      <c r="L93" s="4">
        <v>3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0</v>
      </c>
      <c r="G94" s="4" t="s">
        <v>34</v>
      </c>
      <c r="H94" s="4" t="s">
        <v>35</v>
      </c>
      <c r="I94" s="4"/>
      <c r="J94" s="4"/>
      <c r="K94" s="4">
        <v>225</v>
      </c>
      <c r="L94" s="4">
        <v>4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0</v>
      </c>
      <c r="G95" s="4" t="s">
        <v>36</v>
      </c>
      <c r="H95" s="4" t="s">
        <v>37</v>
      </c>
      <c r="I95" s="4"/>
      <c r="J95" s="4"/>
      <c r="K95" s="4">
        <v>226</v>
      </c>
      <c r="L95" s="4">
        <v>5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38</v>
      </c>
      <c r="H96" s="4" t="s">
        <v>39</v>
      </c>
      <c r="I96" s="4"/>
      <c r="J96" s="4"/>
      <c r="K96" s="4">
        <v>227</v>
      </c>
      <c r="L96" s="4">
        <v>6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0</v>
      </c>
      <c r="G97" s="4" t="s">
        <v>40</v>
      </c>
      <c r="H97" s="4" t="s">
        <v>41</v>
      </c>
      <c r="I97" s="4"/>
      <c r="J97" s="4"/>
      <c r="K97" s="4">
        <v>228</v>
      </c>
      <c r="L97" s="4">
        <v>7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42</v>
      </c>
      <c r="H98" s="4" t="s">
        <v>43</v>
      </c>
      <c r="I98" s="4"/>
      <c r="J98" s="4"/>
      <c r="K98" s="4">
        <v>216</v>
      </c>
      <c r="L98" s="4">
        <v>8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44</v>
      </c>
      <c r="H99" s="4" t="s">
        <v>45</v>
      </c>
      <c r="I99" s="4"/>
      <c r="J99" s="4"/>
      <c r="K99" s="4">
        <v>223</v>
      </c>
      <c r="L99" s="4">
        <v>9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46</v>
      </c>
      <c r="H100" s="4" t="s">
        <v>47</v>
      </c>
      <c r="I100" s="4"/>
      <c r="J100" s="4"/>
      <c r="K100" s="4">
        <v>229</v>
      </c>
      <c r="L100" s="4">
        <v>10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0</v>
      </c>
      <c r="G101" s="4" t="s">
        <v>48</v>
      </c>
      <c r="H101" s="4" t="s">
        <v>49</v>
      </c>
      <c r="I101" s="4"/>
      <c r="J101" s="4"/>
      <c r="K101" s="4">
        <v>203</v>
      </c>
      <c r="L101" s="4">
        <v>11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50</v>
      </c>
      <c r="H102" s="4" t="s">
        <v>51</v>
      </c>
      <c r="I102" s="4"/>
      <c r="J102" s="4"/>
      <c r="K102" s="4">
        <v>231</v>
      </c>
      <c r="L102" s="4">
        <v>12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0</v>
      </c>
      <c r="G103" s="4" t="s">
        <v>52</v>
      </c>
      <c r="H103" s="4" t="s">
        <v>53</v>
      </c>
      <c r="I103" s="4"/>
      <c r="J103" s="4"/>
      <c r="K103" s="4">
        <v>204</v>
      </c>
      <c r="L103" s="4">
        <v>13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738.77</v>
      </c>
      <c r="G104" s="4" t="s">
        <v>54</v>
      </c>
      <c r="H104" s="4" t="s">
        <v>55</v>
      </c>
      <c r="I104" s="4"/>
      <c r="J104" s="4"/>
      <c r="K104" s="4">
        <v>205</v>
      </c>
      <c r="L104" s="4">
        <v>14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56</v>
      </c>
      <c r="H105" s="4" t="s">
        <v>57</v>
      </c>
      <c r="I105" s="4"/>
      <c r="J105" s="4"/>
      <c r="K105" s="4">
        <v>232</v>
      </c>
      <c r="L105" s="4">
        <v>15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0</v>
      </c>
      <c r="G106" s="4" t="s">
        <v>58</v>
      </c>
      <c r="H106" s="4" t="s">
        <v>59</v>
      </c>
      <c r="I106" s="4"/>
      <c r="J106" s="4"/>
      <c r="K106" s="4">
        <v>214</v>
      </c>
      <c r="L106" s="4">
        <v>16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0</v>
      </c>
      <c r="G107" s="4" t="s">
        <v>60</v>
      </c>
      <c r="H107" s="4" t="s">
        <v>61</v>
      </c>
      <c r="I107" s="4"/>
      <c r="J107" s="4"/>
      <c r="K107" s="4">
        <v>215</v>
      </c>
      <c r="L107" s="4">
        <v>17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1536.64</v>
      </c>
      <c r="G108" s="4" t="s">
        <v>62</v>
      </c>
      <c r="H108" s="4" t="s">
        <v>63</v>
      </c>
      <c r="I108" s="4"/>
      <c r="J108" s="4"/>
      <c r="K108" s="4">
        <v>217</v>
      </c>
      <c r="L108" s="4">
        <v>18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64</v>
      </c>
      <c r="H109" s="4" t="s">
        <v>65</v>
      </c>
      <c r="I109" s="4"/>
      <c r="J109" s="4"/>
      <c r="K109" s="4">
        <v>230</v>
      </c>
      <c r="L109" s="4">
        <v>19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66</v>
      </c>
      <c r="H110" s="4" t="s">
        <v>67</v>
      </c>
      <c r="I110" s="4"/>
      <c r="J110" s="4"/>
      <c r="K110" s="4">
        <v>206</v>
      </c>
      <c r="L110" s="4">
        <v>20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Source!U89</f>
        <v>52.1</v>
      </c>
      <c r="G111" s="4" t="s">
        <v>68</v>
      </c>
      <c r="H111" s="4" t="s">
        <v>69</v>
      </c>
      <c r="I111" s="4"/>
      <c r="J111" s="4"/>
      <c r="K111" s="4">
        <v>207</v>
      </c>
      <c r="L111" s="4">
        <v>21</v>
      </c>
      <c r="M111" s="4">
        <v>3</v>
      </c>
      <c r="N111" s="4" t="s">
        <v>6</v>
      </c>
      <c r="O111" s="4">
        <v>-1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Source!V89</f>
        <v>0</v>
      </c>
      <c r="G112" s="4" t="s">
        <v>70</v>
      </c>
      <c r="H112" s="4" t="s">
        <v>71</v>
      </c>
      <c r="I112" s="4"/>
      <c r="J112" s="4"/>
      <c r="K112" s="4">
        <v>208</v>
      </c>
      <c r="L112" s="4">
        <v>22</v>
      </c>
      <c r="M112" s="4">
        <v>3</v>
      </c>
      <c r="N112" s="4" t="s">
        <v>6</v>
      </c>
      <c r="O112" s="4">
        <v>-1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72</v>
      </c>
      <c r="H113" s="4" t="s">
        <v>73</v>
      </c>
      <c r="I113" s="4"/>
      <c r="J113" s="4"/>
      <c r="K113" s="4">
        <v>209</v>
      </c>
      <c r="L113" s="4">
        <v>23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ROUND(Source!X89,O114)</f>
        <v>502.37</v>
      </c>
      <c r="G114" s="4" t="s">
        <v>74</v>
      </c>
      <c r="H114" s="4" t="s">
        <v>75</v>
      </c>
      <c r="I114" s="4"/>
      <c r="J114" s="4"/>
      <c r="K114" s="4">
        <v>210</v>
      </c>
      <c r="L114" s="4">
        <v>24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ROUND(Source!Y89,O115)</f>
        <v>295.5</v>
      </c>
      <c r="G115" s="4" t="s">
        <v>76</v>
      </c>
      <c r="H115" s="4" t="s">
        <v>77</v>
      </c>
      <c r="I115" s="4"/>
      <c r="J115" s="4"/>
      <c r="K115" s="4">
        <v>211</v>
      </c>
      <c r="L115" s="4">
        <v>25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ROUND(Source!AR89,O116)</f>
        <v>1536.64</v>
      </c>
      <c r="G116" s="4" t="s">
        <v>78</v>
      </c>
      <c r="H116" s="4" t="s">
        <v>79</v>
      </c>
      <c r="I116" s="4"/>
      <c r="J116" s="4"/>
      <c r="K116" s="4">
        <v>224</v>
      </c>
      <c r="L116" s="4">
        <v>26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2</v>
      </c>
      <c r="E117" s="4">
        <v>0</v>
      </c>
      <c r="F117" s="4">
        <f>ROUND((F116-F108-F98)*9.7*1.01+F98*3.92+F108*22.95*1.01,O117)</f>
        <v>35618.550000000003</v>
      </c>
      <c r="G117" s="4" t="s">
        <v>80</v>
      </c>
      <c r="H117" s="4" t="s">
        <v>81</v>
      </c>
      <c r="I117" s="4"/>
      <c r="J117" s="4"/>
      <c r="K117" s="4">
        <v>212</v>
      </c>
      <c r="L117" s="4">
        <v>27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2</v>
      </c>
      <c r="E118" s="4">
        <v>0</v>
      </c>
      <c r="F118" s="4">
        <f>ROUND(F98*3.92,O118)</f>
        <v>0</v>
      </c>
      <c r="G118" s="4" t="s">
        <v>82</v>
      </c>
      <c r="H118" s="4" t="s">
        <v>83</v>
      </c>
      <c r="I118" s="4"/>
      <c r="J118" s="4"/>
      <c r="K118" s="4">
        <v>212</v>
      </c>
      <c r="L118" s="4">
        <v>28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2</v>
      </c>
      <c r="E119" s="4">
        <v>0</v>
      </c>
      <c r="F119" s="4">
        <f>ROUND(F95*9.7*1.01,O119)</f>
        <v>0</v>
      </c>
      <c r="G119" s="4" t="s">
        <v>84</v>
      </c>
      <c r="H119" s="4" t="s">
        <v>85</v>
      </c>
      <c r="I119" s="4"/>
      <c r="J119" s="4"/>
      <c r="K119" s="4">
        <v>212</v>
      </c>
      <c r="L119" s="4">
        <v>29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2</v>
      </c>
      <c r="E120" s="4">
        <v>0</v>
      </c>
      <c r="F120" s="4">
        <f>ROUND(F108*22.95*1.01,O120)</f>
        <v>35618.550000000003</v>
      </c>
      <c r="G120" s="4" t="s">
        <v>86</v>
      </c>
      <c r="H120" s="4" t="s">
        <v>87</v>
      </c>
      <c r="I120" s="4"/>
      <c r="J120" s="4"/>
      <c r="K120" s="4">
        <v>212</v>
      </c>
      <c r="L120" s="4">
        <v>30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2</v>
      </c>
      <c r="E121" s="4">
        <v>0</v>
      </c>
      <c r="F121" s="4">
        <f>ROUND(F117-F118-F120,O121)</f>
        <v>0</v>
      </c>
      <c r="G121" s="4" t="s">
        <v>88</v>
      </c>
      <c r="H121" s="4" t="s">
        <v>89</v>
      </c>
      <c r="I121" s="4"/>
      <c r="J121" s="4"/>
      <c r="K121" s="4">
        <v>212</v>
      </c>
      <c r="L121" s="4">
        <v>31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2</v>
      </c>
      <c r="E122" s="4">
        <v>0</v>
      </c>
      <c r="F122" s="4">
        <f>ROUND(F121*0.018,O122)</f>
        <v>0</v>
      </c>
      <c r="G122" s="4" t="s">
        <v>90</v>
      </c>
      <c r="H122" s="4" t="s">
        <v>91</v>
      </c>
      <c r="I122" s="4"/>
      <c r="J122" s="4"/>
      <c r="K122" s="4">
        <v>212</v>
      </c>
      <c r="L122" s="4">
        <v>32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2</v>
      </c>
      <c r="E123" s="4">
        <v>0</v>
      </c>
      <c r="F123" s="4">
        <f>ROUND(F122+F117,O123)</f>
        <v>35618.550000000003</v>
      </c>
      <c r="G123" s="4" t="s">
        <v>92</v>
      </c>
      <c r="H123" s="4" t="s">
        <v>93</v>
      </c>
      <c r="I123" s="4"/>
      <c r="J123" s="4"/>
      <c r="K123" s="4">
        <v>212</v>
      </c>
      <c r="L123" s="4">
        <v>33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2</v>
      </c>
      <c r="E124" s="4">
        <v>0</v>
      </c>
      <c r="F124" s="4">
        <f>ROUND((F121+F122)*0.02484,O124)</f>
        <v>0</v>
      </c>
      <c r="G124" s="4" t="s">
        <v>94</v>
      </c>
      <c r="H124" s="4" t="s">
        <v>95</v>
      </c>
      <c r="I124" s="4"/>
      <c r="J124" s="4"/>
      <c r="K124" s="4">
        <v>212</v>
      </c>
      <c r="L124" s="4">
        <v>34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2</v>
      </c>
      <c r="E125" s="4">
        <v>0</v>
      </c>
      <c r="F125" s="4">
        <f>ROUND(F123+F124,O125)</f>
        <v>35618.550000000003</v>
      </c>
      <c r="G125" s="4" t="s">
        <v>96</v>
      </c>
      <c r="H125" s="4" t="s">
        <v>97</v>
      </c>
      <c r="I125" s="4"/>
      <c r="J125" s="4"/>
      <c r="K125" s="4">
        <v>212</v>
      </c>
      <c r="L125" s="4">
        <v>35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2</v>
      </c>
      <c r="E126" s="4">
        <v>0</v>
      </c>
      <c r="F126" s="4">
        <f>ROUND(F125*0.02,O126)</f>
        <v>712.37</v>
      </c>
      <c r="G126" s="4" t="s">
        <v>98</v>
      </c>
      <c r="H126" s="4" t="s">
        <v>99</v>
      </c>
      <c r="I126" s="4"/>
      <c r="J126" s="4"/>
      <c r="K126" s="4">
        <v>212</v>
      </c>
      <c r="L126" s="4">
        <v>36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2</v>
      </c>
      <c r="E127" s="4">
        <v>0</v>
      </c>
      <c r="F127" s="4">
        <f>ROUND(F125+F126,O127)</f>
        <v>36330.92</v>
      </c>
      <c r="G127" s="4" t="s">
        <v>100</v>
      </c>
      <c r="H127" s="4" t="s">
        <v>101</v>
      </c>
      <c r="I127" s="4"/>
      <c r="J127" s="4"/>
      <c r="K127" s="4">
        <v>212</v>
      </c>
      <c r="L127" s="4">
        <v>37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ROUND((F118+F119)*0.2,O128)</f>
        <v>0</v>
      </c>
      <c r="G128" s="4" t="s">
        <v>102</v>
      </c>
      <c r="H128" s="4" t="s">
        <v>103</v>
      </c>
      <c r="I128" s="4"/>
      <c r="J128" s="4"/>
      <c r="K128" s="4">
        <v>212</v>
      </c>
      <c r="L128" s="4">
        <v>38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ROUND(F127+F128,O129)</f>
        <v>36330.92</v>
      </c>
      <c r="G129" s="4" t="s">
        <v>104</v>
      </c>
      <c r="H129" s="4" t="s">
        <v>105</v>
      </c>
      <c r="I129" s="4"/>
      <c r="J129" s="4"/>
      <c r="K129" s="4">
        <v>212</v>
      </c>
      <c r="L129" s="4">
        <v>39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f>ROUND(F120*0.8,O130)</f>
        <v>28494.84</v>
      </c>
      <c r="G130" s="4" t="s">
        <v>106</v>
      </c>
      <c r="H130" s="4" t="s">
        <v>107</v>
      </c>
      <c r="I130" s="4"/>
      <c r="J130" s="4"/>
      <c r="K130" s="4">
        <v>212</v>
      </c>
      <c r="L130" s="4">
        <v>40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3" spans="1:23" x14ac:dyDescent="0.25">
      <c r="A133">
        <v>70</v>
      </c>
      <c r="B133">
        <v>1</v>
      </c>
      <c r="D133">
        <v>1</v>
      </c>
      <c r="E133" t="s">
        <v>108</v>
      </c>
      <c r="F133" t="s">
        <v>109</v>
      </c>
      <c r="G133">
        <v>0</v>
      </c>
      <c r="H133">
        <v>0</v>
      </c>
      <c r="I133" t="s">
        <v>6</v>
      </c>
      <c r="J133">
        <v>1</v>
      </c>
      <c r="K133">
        <v>0</v>
      </c>
      <c r="L133" t="s">
        <v>6</v>
      </c>
      <c r="M133" t="s">
        <v>6</v>
      </c>
      <c r="N133">
        <v>0</v>
      </c>
    </row>
    <row r="134" spans="1:23" x14ac:dyDescent="0.25">
      <c r="A134">
        <v>70</v>
      </c>
      <c r="B134">
        <v>1</v>
      </c>
      <c r="D134">
        <v>2</v>
      </c>
      <c r="E134" t="s">
        <v>110</v>
      </c>
      <c r="F134" t="s">
        <v>111</v>
      </c>
      <c r="G134">
        <v>1</v>
      </c>
      <c r="H134">
        <v>0</v>
      </c>
      <c r="I134" t="s">
        <v>6</v>
      </c>
      <c r="J134">
        <v>1</v>
      </c>
      <c r="K134">
        <v>0</v>
      </c>
      <c r="L134" t="s">
        <v>6</v>
      </c>
      <c r="M134" t="s">
        <v>6</v>
      </c>
      <c r="N134">
        <v>0</v>
      </c>
    </row>
    <row r="135" spans="1:23" x14ac:dyDescent="0.25">
      <c r="A135">
        <v>70</v>
      </c>
      <c r="B135">
        <v>1</v>
      </c>
      <c r="D135">
        <v>3</v>
      </c>
      <c r="E135" t="s">
        <v>112</v>
      </c>
      <c r="F135" t="s">
        <v>113</v>
      </c>
      <c r="G135">
        <v>0</v>
      </c>
      <c r="H135">
        <v>0</v>
      </c>
      <c r="I135" t="s">
        <v>6</v>
      </c>
      <c r="J135">
        <v>1</v>
      </c>
      <c r="K135">
        <v>0</v>
      </c>
      <c r="L135" t="s">
        <v>6</v>
      </c>
      <c r="M135" t="s">
        <v>6</v>
      </c>
      <c r="N135">
        <v>0</v>
      </c>
    </row>
    <row r="136" spans="1:23" x14ac:dyDescent="0.25">
      <c r="A136">
        <v>70</v>
      </c>
      <c r="B136">
        <v>1</v>
      </c>
      <c r="D136">
        <v>4</v>
      </c>
      <c r="E136" t="s">
        <v>114</v>
      </c>
      <c r="F136" t="s">
        <v>115</v>
      </c>
      <c r="G136">
        <v>0</v>
      </c>
      <c r="H136">
        <v>0</v>
      </c>
      <c r="I136" t="s">
        <v>116</v>
      </c>
      <c r="J136">
        <v>0</v>
      </c>
      <c r="K136">
        <v>0</v>
      </c>
      <c r="L136" t="s">
        <v>6</v>
      </c>
      <c r="M136" t="s">
        <v>6</v>
      </c>
      <c r="N136">
        <v>0</v>
      </c>
    </row>
    <row r="137" spans="1:23" x14ac:dyDescent="0.25">
      <c r="A137">
        <v>70</v>
      </c>
      <c r="B137">
        <v>1</v>
      </c>
      <c r="D137">
        <v>5</v>
      </c>
      <c r="E137" t="s">
        <v>117</v>
      </c>
      <c r="F137" t="s">
        <v>118</v>
      </c>
      <c r="G137">
        <v>0</v>
      </c>
      <c r="H137">
        <v>0</v>
      </c>
      <c r="I137" t="s">
        <v>119</v>
      </c>
      <c r="J137">
        <v>0</v>
      </c>
      <c r="K137">
        <v>0</v>
      </c>
      <c r="L137" t="s">
        <v>6</v>
      </c>
      <c r="M137" t="s">
        <v>6</v>
      </c>
      <c r="N137">
        <v>0</v>
      </c>
    </row>
    <row r="138" spans="1:23" x14ac:dyDescent="0.25">
      <c r="A138">
        <v>70</v>
      </c>
      <c r="B138">
        <v>1</v>
      </c>
      <c r="D138">
        <v>6</v>
      </c>
      <c r="E138" t="s">
        <v>120</v>
      </c>
      <c r="F138" t="s">
        <v>121</v>
      </c>
      <c r="G138">
        <v>0</v>
      </c>
      <c r="H138">
        <v>0</v>
      </c>
      <c r="I138" t="s">
        <v>122</v>
      </c>
      <c r="J138">
        <v>0</v>
      </c>
      <c r="K138">
        <v>0</v>
      </c>
      <c r="L138" t="s">
        <v>6</v>
      </c>
      <c r="M138" t="s">
        <v>6</v>
      </c>
      <c r="N138">
        <v>0</v>
      </c>
    </row>
    <row r="139" spans="1:23" x14ac:dyDescent="0.25">
      <c r="A139">
        <v>70</v>
      </c>
      <c r="B139">
        <v>1</v>
      </c>
      <c r="D139">
        <v>7</v>
      </c>
      <c r="E139" t="s">
        <v>123</v>
      </c>
      <c r="F139" t="s">
        <v>124</v>
      </c>
      <c r="G139">
        <v>1</v>
      </c>
      <c r="H139">
        <v>0</v>
      </c>
      <c r="I139" t="s">
        <v>6</v>
      </c>
      <c r="J139">
        <v>0</v>
      </c>
      <c r="K139">
        <v>0</v>
      </c>
      <c r="L139" t="s">
        <v>6</v>
      </c>
      <c r="M139" t="s">
        <v>6</v>
      </c>
      <c r="N139">
        <v>0</v>
      </c>
    </row>
    <row r="140" spans="1:23" x14ac:dyDescent="0.25">
      <c r="A140">
        <v>70</v>
      </c>
      <c r="B140">
        <v>1</v>
      </c>
      <c r="D140">
        <v>8</v>
      </c>
      <c r="E140" t="s">
        <v>125</v>
      </c>
      <c r="F140" t="s">
        <v>126</v>
      </c>
      <c r="G140">
        <v>0</v>
      </c>
      <c r="H140">
        <v>0</v>
      </c>
      <c r="I140" t="s">
        <v>127</v>
      </c>
      <c r="J140">
        <v>0</v>
      </c>
      <c r="K140">
        <v>0</v>
      </c>
      <c r="L140" t="s">
        <v>6</v>
      </c>
      <c r="M140" t="s">
        <v>6</v>
      </c>
      <c r="N140">
        <v>0</v>
      </c>
    </row>
    <row r="141" spans="1:23" x14ac:dyDescent="0.25">
      <c r="A141">
        <v>70</v>
      </c>
      <c r="B141">
        <v>1</v>
      </c>
      <c r="D141">
        <v>9</v>
      </c>
      <c r="E141" t="s">
        <v>128</v>
      </c>
      <c r="F141" t="s">
        <v>129</v>
      </c>
      <c r="G141">
        <v>0</v>
      </c>
      <c r="H141">
        <v>0</v>
      </c>
      <c r="I141" t="s">
        <v>130</v>
      </c>
      <c r="J141">
        <v>0</v>
      </c>
      <c r="K141">
        <v>0</v>
      </c>
      <c r="L141" t="s">
        <v>6</v>
      </c>
      <c r="M141" t="s">
        <v>6</v>
      </c>
      <c r="N141">
        <v>0</v>
      </c>
    </row>
    <row r="142" spans="1:23" x14ac:dyDescent="0.25">
      <c r="A142">
        <v>70</v>
      </c>
      <c r="B142">
        <v>1</v>
      </c>
      <c r="D142">
        <v>10</v>
      </c>
      <c r="E142" t="s">
        <v>131</v>
      </c>
      <c r="F142" t="s">
        <v>132</v>
      </c>
      <c r="G142">
        <v>0</v>
      </c>
      <c r="H142">
        <v>0</v>
      </c>
      <c r="I142" t="s">
        <v>133</v>
      </c>
      <c r="J142">
        <v>0</v>
      </c>
      <c r="K142">
        <v>0</v>
      </c>
      <c r="L142" t="s">
        <v>6</v>
      </c>
      <c r="M142" t="s">
        <v>6</v>
      </c>
      <c r="N142">
        <v>0</v>
      </c>
    </row>
    <row r="143" spans="1:23" x14ac:dyDescent="0.25">
      <c r="A143">
        <v>70</v>
      </c>
      <c r="B143">
        <v>1</v>
      </c>
      <c r="D143">
        <v>11</v>
      </c>
      <c r="E143" t="s">
        <v>134</v>
      </c>
      <c r="F143" t="s">
        <v>135</v>
      </c>
      <c r="G143">
        <v>0</v>
      </c>
      <c r="H143">
        <v>0</v>
      </c>
      <c r="I143" t="s">
        <v>136</v>
      </c>
      <c r="J143">
        <v>0</v>
      </c>
      <c r="K143">
        <v>0</v>
      </c>
      <c r="L143" t="s">
        <v>6</v>
      </c>
      <c r="M143" t="s">
        <v>6</v>
      </c>
      <c r="N143">
        <v>0</v>
      </c>
    </row>
    <row r="144" spans="1:23" x14ac:dyDescent="0.25">
      <c r="A144">
        <v>70</v>
      </c>
      <c r="B144">
        <v>1</v>
      </c>
      <c r="D144">
        <v>12</v>
      </c>
      <c r="E144" t="s">
        <v>137</v>
      </c>
      <c r="F144" t="s">
        <v>138</v>
      </c>
      <c r="G144">
        <v>0</v>
      </c>
      <c r="H144">
        <v>0</v>
      </c>
      <c r="I144" t="s">
        <v>6</v>
      </c>
      <c r="J144">
        <v>0</v>
      </c>
      <c r="K144">
        <v>0</v>
      </c>
      <c r="L144" t="s">
        <v>6</v>
      </c>
      <c r="M144" t="s">
        <v>6</v>
      </c>
      <c r="N144">
        <v>0</v>
      </c>
    </row>
    <row r="145" spans="1:14" x14ac:dyDescent="0.25">
      <c r="A145">
        <v>70</v>
      </c>
      <c r="B145">
        <v>1</v>
      </c>
      <c r="D145">
        <v>1</v>
      </c>
      <c r="E145" t="s">
        <v>139</v>
      </c>
      <c r="F145" t="s">
        <v>140</v>
      </c>
      <c r="G145">
        <v>0.9</v>
      </c>
      <c r="H145">
        <v>1</v>
      </c>
      <c r="I145" t="s">
        <v>141</v>
      </c>
      <c r="J145">
        <v>0</v>
      </c>
      <c r="K145">
        <v>0</v>
      </c>
      <c r="L145" t="s">
        <v>6</v>
      </c>
      <c r="M145" t="s">
        <v>6</v>
      </c>
      <c r="N145">
        <v>0</v>
      </c>
    </row>
    <row r="146" spans="1:14" x14ac:dyDescent="0.25">
      <c r="A146">
        <v>70</v>
      </c>
      <c r="B146">
        <v>1</v>
      </c>
      <c r="D146">
        <v>2</v>
      </c>
      <c r="E146" t="s">
        <v>142</v>
      </c>
      <c r="F146" t="s">
        <v>143</v>
      </c>
      <c r="G146">
        <v>0.85</v>
      </c>
      <c r="H146">
        <v>1</v>
      </c>
      <c r="I146" t="s">
        <v>144</v>
      </c>
      <c r="J146">
        <v>0</v>
      </c>
      <c r="K146">
        <v>0</v>
      </c>
      <c r="L146" t="s">
        <v>6</v>
      </c>
      <c r="M146" t="s">
        <v>6</v>
      </c>
      <c r="N146">
        <v>0</v>
      </c>
    </row>
    <row r="147" spans="1:14" x14ac:dyDescent="0.25">
      <c r="A147">
        <v>70</v>
      </c>
      <c r="B147">
        <v>1</v>
      </c>
      <c r="D147">
        <v>3</v>
      </c>
      <c r="E147" t="s">
        <v>145</v>
      </c>
      <c r="F147" t="s">
        <v>146</v>
      </c>
      <c r="G147">
        <v>1</v>
      </c>
      <c r="H147">
        <v>0.85</v>
      </c>
      <c r="I147" t="s">
        <v>147</v>
      </c>
      <c r="J147">
        <v>0</v>
      </c>
      <c r="K147">
        <v>0</v>
      </c>
      <c r="L147" t="s">
        <v>6</v>
      </c>
      <c r="M147" t="s">
        <v>6</v>
      </c>
      <c r="N147">
        <v>0</v>
      </c>
    </row>
    <row r="148" spans="1:14" x14ac:dyDescent="0.25">
      <c r="A148">
        <v>70</v>
      </c>
      <c r="B148">
        <v>1</v>
      </c>
      <c r="D148">
        <v>4</v>
      </c>
      <c r="E148" t="s">
        <v>148</v>
      </c>
      <c r="F148" t="s">
        <v>149</v>
      </c>
      <c r="G148">
        <v>1</v>
      </c>
      <c r="H148">
        <v>0</v>
      </c>
      <c r="I148" t="s">
        <v>6</v>
      </c>
      <c r="J148">
        <v>0</v>
      </c>
      <c r="K148">
        <v>0</v>
      </c>
      <c r="L148" t="s">
        <v>6</v>
      </c>
      <c r="M148" t="s">
        <v>6</v>
      </c>
      <c r="N148">
        <v>0</v>
      </c>
    </row>
    <row r="149" spans="1:14" x14ac:dyDescent="0.25">
      <c r="A149">
        <v>70</v>
      </c>
      <c r="B149">
        <v>1</v>
      </c>
      <c r="D149">
        <v>5</v>
      </c>
      <c r="E149" t="s">
        <v>150</v>
      </c>
      <c r="F149" t="s">
        <v>151</v>
      </c>
      <c r="G149">
        <v>1</v>
      </c>
      <c r="H149">
        <v>0.8</v>
      </c>
      <c r="I149" t="s">
        <v>152</v>
      </c>
      <c r="J149">
        <v>0</v>
      </c>
      <c r="K149">
        <v>0</v>
      </c>
      <c r="L149" t="s">
        <v>6</v>
      </c>
      <c r="M149" t="s">
        <v>6</v>
      </c>
      <c r="N149">
        <v>0</v>
      </c>
    </row>
    <row r="150" spans="1:14" x14ac:dyDescent="0.25">
      <c r="A150">
        <v>70</v>
      </c>
      <c r="B150">
        <v>1</v>
      </c>
      <c r="D150">
        <v>6</v>
      </c>
      <c r="E150" t="s">
        <v>153</v>
      </c>
      <c r="F150" t="s">
        <v>154</v>
      </c>
      <c r="G150">
        <v>1</v>
      </c>
      <c r="H150">
        <v>0</v>
      </c>
      <c r="I150" t="s">
        <v>6</v>
      </c>
      <c r="J150">
        <v>0</v>
      </c>
      <c r="K150">
        <v>0</v>
      </c>
      <c r="L150" t="s">
        <v>6</v>
      </c>
      <c r="M150" t="s">
        <v>6</v>
      </c>
      <c r="N150">
        <v>0</v>
      </c>
    </row>
    <row r="151" spans="1:14" x14ac:dyDescent="0.25">
      <c r="A151">
        <v>70</v>
      </c>
      <c r="B151">
        <v>1</v>
      </c>
      <c r="D151">
        <v>7</v>
      </c>
      <c r="E151" t="s">
        <v>155</v>
      </c>
      <c r="F151" t="s">
        <v>156</v>
      </c>
      <c r="G151">
        <v>1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</row>
    <row r="152" spans="1:14" x14ac:dyDescent="0.25">
      <c r="A152">
        <v>70</v>
      </c>
      <c r="B152">
        <v>1</v>
      </c>
      <c r="D152">
        <v>8</v>
      </c>
      <c r="E152" t="s">
        <v>157</v>
      </c>
      <c r="F152" t="s">
        <v>158</v>
      </c>
      <c r="G152">
        <v>0.7</v>
      </c>
      <c r="H152">
        <v>0</v>
      </c>
      <c r="I152" t="s">
        <v>6</v>
      </c>
      <c r="J152">
        <v>0</v>
      </c>
      <c r="K152">
        <v>0</v>
      </c>
      <c r="L152" t="s">
        <v>6</v>
      </c>
      <c r="M152" t="s">
        <v>6</v>
      </c>
      <c r="N152">
        <v>0</v>
      </c>
    </row>
    <row r="153" spans="1:14" x14ac:dyDescent="0.25">
      <c r="A153">
        <v>70</v>
      </c>
      <c r="B153">
        <v>1</v>
      </c>
      <c r="D153">
        <v>9</v>
      </c>
      <c r="E153" t="s">
        <v>159</v>
      </c>
      <c r="F153" t="s">
        <v>160</v>
      </c>
      <c r="G153">
        <v>0.9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</row>
    <row r="154" spans="1:14" x14ac:dyDescent="0.25">
      <c r="A154">
        <v>70</v>
      </c>
      <c r="B154">
        <v>1</v>
      </c>
      <c r="D154">
        <v>10</v>
      </c>
      <c r="E154" t="s">
        <v>161</v>
      </c>
      <c r="F154" t="s">
        <v>162</v>
      </c>
      <c r="G154">
        <v>0.6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</row>
    <row r="155" spans="1:14" x14ac:dyDescent="0.25">
      <c r="A155">
        <v>70</v>
      </c>
      <c r="B155">
        <v>1</v>
      </c>
      <c r="D155">
        <v>11</v>
      </c>
      <c r="E155" t="s">
        <v>163</v>
      </c>
      <c r="F155" t="s">
        <v>164</v>
      </c>
      <c r="G155">
        <v>1.2</v>
      </c>
      <c r="H155">
        <v>0</v>
      </c>
      <c r="I155" t="s">
        <v>6</v>
      </c>
      <c r="J155">
        <v>0</v>
      </c>
      <c r="K155">
        <v>0</v>
      </c>
      <c r="L155" t="s">
        <v>6</v>
      </c>
      <c r="M155" t="s">
        <v>6</v>
      </c>
      <c r="N155">
        <v>0</v>
      </c>
    </row>
    <row r="156" spans="1:14" x14ac:dyDescent="0.25">
      <c r="A156">
        <v>70</v>
      </c>
      <c r="B156">
        <v>1</v>
      </c>
      <c r="D156">
        <v>12</v>
      </c>
      <c r="E156" t="s">
        <v>165</v>
      </c>
      <c r="F156" t="s">
        <v>166</v>
      </c>
      <c r="G156">
        <v>0</v>
      </c>
      <c r="H156">
        <v>0</v>
      </c>
      <c r="I156" t="s">
        <v>6</v>
      </c>
      <c r="J156">
        <v>0</v>
      </c>
      <c r="K156">
        <v>0</v>
      </c>
      <c r="L156" t="s">
        <v>6</v>
      </c>
      <c r="M156" t="s">
        <v>6</v>
      </c>
      <c r="N156">
        <v>0</v>
      </c>
    </row>
    <row r="157" spans="1:14" x14ac:dyDescent="0.25">
      <c r="A157">
        <v>70</v>
      </c>
      <c r="B157">
        <v>1</v>
      </c>
      <c r="D157">
        <v>13</v>
      </c>
      <c r="E157" t="s">
        <v>167</v>
      </c>
      <c r="F157" t="s">
        <v>168</v>
      </c>
      <c r="G157">
        <v>1</v>
      </c>
      <c r="H157">
        <v>0</v>
      </c>
      <c r="I157" t="s">
        <v>6</v>
      </c>
      <c r="J157">
        <v>0</v>
      </c>
      <c r="K157">
        <v>0</v>
      </c>
      <c r="L157" t="s">
        <v>6</v>
      </c>
      <c r="M157" t="s">
        <v>6</v>
      </c>
      <c r="N157">
        <v>0</v>
      </c>
    </row>
    <row r="159" spans="1:14" x14ac:dyDescent="0.25">
      <c r="A159">
        <v>-1</v>
      </c>
    </row>
    <row r="161" spans="1:15" x14ac:dyDescent="0.25">
      <c r="A161" s="3">
        <v>75</v>
      </c>
      <c r="B161" s="3" t="s">
        <v>169</v>
      </c>
      <c r="C161" s="3">
        <v>2000</v>
      </c>
      <c r="D161" s="3">
        <v>0</v>
      </c>
      <c r="E161" s="3">
        <v>1</v>
      </c>
      <c r="F161" s="3">
        <v>0</v>
      </c>
      <c r="G161" s="3">
        <v>0</v>
      </c>
      <c r="H161" s="3">
        <v>1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68319049</v>
      </c>
      <c r="O161" s="3">
        <v>1</v>
      </c>
    </row>
    <row r="165" spans="1:15" x14ac:dyDescent="0.25">
      <c r="A165">
        <v>65</v>
      </c>
      <c r="C165">
        <v>1</v>
      </c>
      <c r="D165">
        <v>0</v>
      </c>
      <c r="E1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68319049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(Source!F77)/1000</f>
        <v>0</v>
      </c>
      <c r="F16" s="6">
        <f>(Source!F78)/1000</f>
        <v>0</v>
      </c>
      <c r="G16" s="6">
        <f>(Source!F69)/1000</f>
        <v>0</v>
      </c>
      <c r="H16" s="6">
        <f>(Source!F79)/1000+(Source!F80)/1000</f>
        <v>1.53664</v>
      </c>
      <c r="I16" s="6">
        <f>E16+F16+G16+H16</f>
        <v>1.53664</v>
      </c>
      <c r="J16" s="6">
        <f>(Source!F75)/1000</f>
        <v>0.73876999999999993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738.77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738.77</v>
      </c>
      <c r="BB16" s="6">
        <v>0</v>
      </c>
      <c r="BC16" s="6">
        <v>0</v>
      </c>
      <c r="BD16" s="6">
        <v>1536.64</v>
      </c>
      <c r="BE16" s="6">
        <v>0</v>
      </c>
      <c r="BF16" s="6">
        <v>52.1</v>
      </c>
      <c r="BG16" s="6">
        <v>0</v>
      </c>
      <c r="BH16" s="6">
        <v>0</v>
      </c>
      <c r="BI16" s="6">
        <v>502.37</v>
      </c>
      <c r="BJ16" s="6">
        <v>295.5</v>
      </c>
      <c r="BK16" s="6">
        <v>1536.64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1.53664</v>
      </c>
      <c r="I18" s="7">
        <f>SUMIF(A16:A17,3,I16:I17)</f>
        <v>1.53664</v>
      </c>
      <c r="J18" s="7">
        <f>SUMIF(A16:A17,3,J16:J17)</f>
        <v>0.73876999999999993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738.77</v>
      </c>
      <c r="G20" s="4" t="s">
        <v>28</v>
      </c>
      <c r="H20" s="4" t="s">
        <v>29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30</v>
      </c>
      <c r="H21" s="4" t="s">
        <v>31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32</v>
      </c>
      <c r="H22" s="4" t="s">
        <v>33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34</v>
      </c>
      <c r="H23" s="4" t="s">
        <v>35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36</v>
      </c>
      <c r="H24" s="4" t="s">
        <v>37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38</v>
      </c>
      <c r="H25" s="4" t="s">
        <v>39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40</v>
      </c>
      <c r="H26" s="4" t="s">
        <v>41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42</v>
      </c>
      <c r="H27" s="4" t="s">
        <v>43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44</v>
      </c>
      <c r="H28" s="4" t="s">
        <v>45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46</v>
      </c>
      <c r="H29" s="4" t="s">
        <v>47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48</v>
      </c>
      <c r="H30" s="4" t="s">
        <v>49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50</v>
      </c>
      <c r="H31" s="4" t="s">
        <v>51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52</v>
      </c>
      <c r="H32" s="4" t="s">
        <v>53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738.77</v>
      </c>
      <c r="G33" s="4" t="s">
        <v>54</v>
      </c>
      <c r="H33" s="4" t="s">
        <v>55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56</v>
      </c>
      <c r="H34" s="4" t="s">
        <v>57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58</v>
      </c>
      <c r="H35" s="4" t="s">
        <v>59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60</v>
      </c>
      <c r="H36" s="4" t="s">
        <v>61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1536.64</v>
      </c>
      <c r="G37" s="4" t="s">
        <v>62</v>
      </c>
      <c r="H37" s="4" t="s">
        <v>63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64</v>
      </c>
      <c r="H38" s="4" t="s">
        <v>65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66</v>
      </c>
      <c r="H39" s="4" t="s">
        <v>67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52.1</v>
      </c>
      <c r="G40" s="4" t="s">
        <v>68</v>
      </c>
      <c r="H40" s="4" t="s">
        <v>69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70</v>
      </c>
      <c r="H41" s="4" t="s">
        <v>71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72</v>
      </c>
      <c r="H42" s="4" t="s">
        <v>73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502.37</v>
      </c>
      <c r="G43" s="4" t="s">
        <v>74</v>
      </c>
      <c r="H43" s="4" t="s">
        <v>75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295.5</v>
      </c>
      <c r="G44" s="4" t="s">
        <v>76</v>
      </c>
      <c r="H44" s="4" t="s">
        <v>77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1536.64</v>
      </c>
      <c r="G45" s="4" t="s">
        <v>78</v>
      </c>
      <c r="H45" s="4" t="s">
        <v>79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35618.550000000003</v>
      </c>
      <c r="G46" s="4" t="s">
        <v>80</v>
      </c>
      <c r="H46" s="4" t="s">
        <v>81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82</v>
      </c>
      <c r="H47" s="4" t="s">
        <v>83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84</v>
      </c>
      <c r="H48" s="4" t="s">
        <v>85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35618.550000000003</v>
      </c>
      <c r="G49" s="4" t="s">
        <v>86</v>
      </c>
      <c r="H49" s="4" t="s">
        <v>87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0</v>
      </c>
      <c r="G50" s="4" t="s">
        <v>88</v>
      </c>
      <c r="H50" s="4" t="s">
        <v>89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0</v>
      </c>
      <c r="G51" s="4" t="s">
        <v>90</v>
      </c>
      <c r="H51" s="4" t="s">
        <v>91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35618.550000000003</v>
      </c>
      <c r="G52" s="4" t="s">
        <v>92</v>
      </c>
      <c r="H52" s="4" t="s">
        <v>93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0</v>
      </c>
      <c r="G53" s="4" t="s">
        <v>94</v>
      </c>
      <c r="H53" s="4" t="s">
        <v>95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35618.550000000003</v>
      </c>
      <c r="G54" s="4" t="s">
        <v>96</v>
      </c>
      <c r="H54" s="4" t="s">
        <v>97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712.37</v>
      </c>
      <c r="G55" s="4" t="s">
        <v>98</v>
      </c>
      <c r="H55" s="4" t="s">
        <v>99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36330.92</v>
      </c>
      <c r="G56" s="4" t="s">
        <v>100</v>
      </c>
      <c r="H56" s="4" t="s">
        <v>101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0</v>
      </c>
      <c r="G57" s="4" t="s">
        <v>102</v>
      </c>
      <c r="H57" s="4" t="s">
        <v>103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36330.92</v>
      </c>
      <c r="G58" s="4" t="s">
        <v>104</v>
      </c>
      <c r="H58" s="4" t="s">
        <v>105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28494.84</v>
      </c>
      <c r="G59" s="4" t="s">
        <v>106</v>
      </c>
      <c r="H59" s="4" t="s">
        <v>107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169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68319049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68319049</v>
      </c>
      <c r="C1">
        <v>68319166</v>
      </c>
      <c r="D1">
        <v>57588964</v>
      </c>
      <c r="E1">
        <v>1</v>
      </c>
      <c r="F1">
        <v>1</v>
      </c>
      <c r="G1">
        <v>1</v>
      </c>
      <c r="H1">
        <v>1</v>
      </c>
      <c r="I1" t="s">
        <v>171</v>
      </c>
      <c r="J1" t="s">
        <v>6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W1">
        <v>0</v>
      </c>
      <c r="X1">
        <v>1688654847</v>
      </c>
      <c r="Y1">
        <v>0.67</v>
      </c>
      <c r="AA1">
        <v>0</v>
      </c>
      <c r="AB1">
        <v>0</v>
      </c>
      <c r="AC1">
        <v>0</v>
      </c>
      <c r="AD1">
        <v>10.210000000000001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0.67</v>
      </c>
      <c r="AU1" t="s">
        <v>6</v>
      </c>
      <c r="AV1">
        <v>1</v>
      </c>
      <c r="AW1">
        <v>2</v>
      </c>
      <c r="AX1">
        <v>68319172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0.67</v>
      </c>
      <c r="CY1">
        <f t="shared" ref="CY1:CY10" si="0">AD1</f>
        <v>10.210000000000001</v>
      </c>
      <c r="CZ1">
        <f t="shared" ref="CZ1:CZ10" si="1">AH1</f>
        <v>10.210000000000001</v>
      </c>
      <c r="DA1">
        <f t="shared" ref="DA1:DA10" si="2">AL1</f>
        <v>1</v>
      </c>
      <c r="DB1">
        <f t="shared" ref="DB1:DB10" si="3">ROUND(ROUND(AT1*CZ1,2),2)</f>
        <v>6.84</v>
      </c>
      <c r="DC1">
        <f t="shared" ref="DC1:DC10" si="4">ROUND(ROUND(AT1*AG1,2),2)</f>
        <v>0</v>
      </c>
    </row>
    <row r="2" spans="1:107" x14ac:dyDescent="0.25">
      <c r="A2">
        <f>ROW(Source!A28)</f>
        <v>28</v>
      </c>
      <c r="B2">
        <v>68319049</v>
      </c>
      <c r="C2">
        <v>68319166</v>
      </c>
      <c r="D2">
        <v>57584984</v>
      </c>
      <c r="E2">
        <v>1</v>
      </c>
      <c r="F2">
        <v>1</v>
      </c>
      <c r="G2">
        <v>1</v>
      </c>
      <c r="H2">
        <v>1</v>
      </c>
      <c r="I2" t="s">
        <v>174</v>
      </c>
      <c r="J2" t="s">
        <v>6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W2">
        <v>0</v>
      </c>
      <c r="X2">
        <v>1675274105</v>
      </c>
      <c r="Y2">
        <v>1.34</v>
      </c>
      <c r="AA2">
        <v>0</v>
      </c>
      <c r="AB2">
        <v>0</v>
      </c>
      <c r="AC2">
        <v>0</v>
      </c>
      <c r="AD2">
        <v>16.93</v>
      </c>
      <c r="AE2">
        <v>0</v>
      </c>
      <c r="AF2">
        <v>0</v>
      </c>
      <c r="AG2">
        <v>0</v>
      </c>
      <c r="AH2">
        <v>16.93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1.34</v>
      </c>
      <c r="AU2" t="s">
        <v>6</v>
      </c>
      <c r="AV2">
        <v>1</v>
      </c>
      <c r="AW2">
        <v>2</v>
      </c>
      <c r="AX2">
        <v>68319173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1.34</v>
      </c>
      <c r="CY2">
        <f t="shared" si="0"/>
        <v>16.93</v>
      </c>
      <c r="CZ2">
        <f t="shared" si="1"/>
        <v>16.93</v>
      </c>
      <c r="DA2">
        <f t="shared" si="2"/>
        <v>1</v>
      </c>
      <c r="DB2">
        <f t="shared" si="3"/>
        <v>22.69</v>
      </c>
      <c r="DC2">
        <f t="shared" si="4"/>
        <v>0</v>
      </c>
    </row>
    <row r="3" spans="1:107" x14ac:dyDescent="0.25">
      <c r="A3">
        <f>ROW(Source!A28)</f>
        <v>28</v>
      </c>
      <c r="B3">
        <v>68319049</v>
      </c>
      <c r="C3">
        <v>68319166</v>
      </c>
      <c r="D3">
        <v>57425347</v>
      </c>
      <c r="E3">
        <v>1</v>
      </c>
      <c r="F3">
        <v>1</v>
      </c>
      <c r="G3">
        <v>1</v>
      </c>
      <c r="H3">
        <v>1</v>
      </c>
      <c r="I3" t="s">
        <v>176</v>
      </c>
      <c r="J3" t="s">
        <v>6</v>
      </c>
      <c r="K3" t="s">
        <v>177</v>
      </c>
      <c r="L3">
        <v>1191</v>
      </c>
      <c r="N3">
        <v>1013</v>
      </c>
      <c r="O3" t="s">
        <v>173</v>
      </c>
      <c r="P3" t="s">
        <v>173</v>
      </c>
      <c r="Q3">
        <v>1</v>
      </c>
      <c r="W3">
        <v>0</v>
      </c>
      <c r="X3">
        <v>-1481893445</v>
      </c>
      <c r="Y3">
        <v>2.68</v>
      </c>
      <c r="AA3">
        <v>0</v>
      </c>
      <c r="AB3">
        <v>0</v>
      </c>
      <c r="AC3">
        <v>0</v>
      </c>
      <c r="AD3">
        <v>15.49</v>
      </c>
      <c r="AE3">
        <v>0</v>
      </c>
      <c r="AF3">
        <v>0</v>
      </c>
      <c r="AG3">
        <v>0</v>
      </c>
      <c r="AH3">
        <v>15.49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2.68</v>
      </c>
      <c r="AU3" t="s">
        <v>6</v>
      </c>
      <c r="AV3">
        <v>1</v>
      </c>
      <c r="AW3">
        <v>2</v>
      </c>
      <c r="AX3">
        <v>68319174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2.68</v>
      </c>
      <c r="CY3">
        <f t="shared" si="0"/>
        <v>15.49</v>
      </c>
      <c r="CZ3">
        <f t="shared" si="1"/>
        <v>15.49</v>
      </c>
      <c r="DA3">
        <f t="shared" si="2"/>
        <v>1</v>
      </c>
      <c r="DB3">
        <f t="shared" si="3"/>
        <v>41.51</v>
      </c>
      <c r="DC3">
        <f t="shared" si="4"/>
        <v>0</v>
      </c>
    </row>
    <row r="4" spans="1:107" x14ac:dyDescent="0.25">
      <c r="A4">
        <f>ROW(Source!A28)</f>
        <v>28</v>
      </c>
      <c r="B4">
        <v>68319049</v>
      </c>
      <c r="C4">
        <v>68319166</v>
      </c>
      <c r="D4">
        <v>57428124</v>
      </c>
      <c r="E4">
        <v>1</v>
      </c>
      <c r="F4">
        <v>1</v>
      </c>
      <c r="G4">
        <v>1</v>
      </c>
      <c r="H4">
        <v>1</v>
      </c>
      <c r="I4" t="s">
        <v>178</v>
      </c>
      <c r="J4" t="s">
        <v>6</v>
      </c>
      <c r="K4" t="s">
        <v>179</v>
      </c>
      <c r="L4">
        <v>1191</v>
      </c>
      <c r="N4">
        <v>1013</v>
      </c>
      <c r="O4" t="s">
        <v>173</v>
      </c>
      <c r="P4" t="s">
        <v>173</v>
      </c>
      <c r="Q4">
        <v>1</v>
      </c>
      <c r="W4">
        <v>0</v>
      </c>
      <c r="X4">
        <v>1658205574</v>
      </c>
      <c r="Y4">
        <v>6.03</v>
      </c>
      <c r="AA4">
        <v>0</v>
      </c>
      <c r="AB4">
        <v>0</v>
      </c>
      <c r="AC4">
        <v>0</v>
      </c>
      <c r="AD4">
        <v>14.09</v>
      </c>
      <c r="AE4">
        <v>0</v>
      </c>
      <c r="AF4">
        <v>0</v>
      </c>
      <c r="AG4">
        <v>0</v>
      </c>
      <c r="AH4">
        <v>14.09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6.03</v>
      </c>
      <c r="AU4" t="s">
        <v>6</v>
      </c>
      <c r="AV4">
        <v>1</v>
      </c>
      <c r="AW4">
        <v>2</v>
      </c>
      <c r="AX4">
        <v>68319175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6.03</v>
      </c>
      <c r="CY4">
        <f t="shared" si="0"/>
        <v>14.09</v>
      </c>
      <c r="CZ4">
        <f t="shared" si="1"/>
        <v>14.09</v>
      </c>
      <c r="DA4">
        <f t="shared" si="2"/>
        <v>1</v>
      </c>
      <c r="DB4">
        <f t="shared" si="3"/>
        <v>84.96</v>
      </c>
      <c r="DC4">
        <f t="shared" si="4"/>
        <v>0</v>
      </c>
    </row>
    <row r="5" spans="1:107" x14ac:dyDescent="0.25">
      <c r="A5">
        <f>ROW(Source!A28)</f>
        <v>28</v>
      </c>
      <c r="B5">
        <v>68319049</v>
      </c>
      <c r="C5">
        <v>68319166</v>
      </c>
      <c r="D5">
        <v>57585032</v>
      </c>
      <c r="E5">
        <v>1</v>
      </c>
      <c r="F5">
        <v>1</v>
      </c>
      <c r="G5">
        <v>1</v>
      </c>
      <c r="H5">
        <v>1</v>
      </c>
      <c r="I5" t="s">
        <v>180</v>
      </c>
      <c r="J5" t="s">
        <v>6</v>
      </c>
      <c r="K5" t="s">
        <v>181</v>
      </c>
      <c r="L5">
        <v>1191</v>
      </c>
      <c r="N5">
        <v>1013</v>
      </c>
      <c r="O5" t="s">
        <v>173</v>
      </c>
      <c r="P5" t="s">
        <v>173</v>
      </c>
      <c r="Q5">
        <v>1</v>
      </c>
      <c r="W5">
        <v>0</v>
      </c>
      <c r="X5">
        <v>848708738</v>
      </c>
      <c r="Y5">
        <v>2.68</v>
      </c>
      <c r="AA5">
        <v>0</v>
      </c>
      <c r="AB5">
        <v>0</v>
      </c>
      <c r="AC5">
        <v>0</v>
      </c>
      <c r="AD5">
        <v>12.69</v>
      </c>
      <c r="AE5">
        <v>0</v>
      </c>
      <c r="AF5">
        <v>0</v>
      </c>
      <c r="AG5">
        <v>0</v>
      </c>
      <c r="AH5">
        <v>12.69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2.68</v>
      </c>
      <c r="AU5" t="s">
        <v>6</v>
      </c>
      <c r="AV5">
        <v>1</v>
      </c>
      <c r="AW5">
        <v>2</v>
      </c>
      <c r="AX5">
        <v>68319176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2.68</v>
      </c>
      <c r="CY5">
        <f t="shared" si="0"/>
        <v>12.69</v>
      </c>
      <c r="CZ5">
        <f t="shared" si="1"/>
        <v>12.69</v>
      </c>
      <c r="DA5">
        <f t="shared" si="2"/>
        <v>1</v>
      </c>
      <c r="DB5">
        <f t="shared" si="3"/>
        <v>34.01</v>
      </c>
      <c r="DC5">
        <f t="shared" si="4"/>
        <v>0</v>
      </c>
    </row>
    <row r="6" spans="1:107" x14ac:dyDescent="0.25">
      <c r="A6">
        <f>ROW(Source!A29)</f>
        <v>29</v>
      </c>
      <c r="B6">
        <v>68319049</v>
      </c>
      <c r="C6">
        <v>68320118</v>
      </c>
      <c r="D6">
        <v>57588964</v>
      </c>
      <c r="E6">
        <v>1</v>
      </c>
      <c r="F6">
        <v>1</v>
      </c>
      <c r="G6">
        <v>1</v>
      </c>
      <c r="H6">
        <v>1</v>
      </c>
      <c r="I6" t="s">
        <v>171</v>
      </c>
      <c r="J6" t="s">
        <v>6</v>
      </c>
      <c r="K6" t="s">
        <v>172</v>
      </c>
      <c r="L6">
        <v>1191</v>
      </c>
      <c r="N6">
        <v>1013</v>
      </c>
      <c r="O6" t="s">
        <v>173</v>
      </c>
      <c r="P6" t="s">
        <v>173</v>
      </c>
      <c r="Q6">
        <v>1</v>
      </c>
      <c r="W6">
        <v>0</v>
      </c>
      <c r="X6">
        <v>1688654847</v>
      </c>
      <c r="Y6">
        <v>0.32250000000000001</v>
      </c>
      <c r="AA6">
        <v>0</v>
      </c>
      <c r="AB6">
        <v>0</v>
      </c>
      <c r="AC6">
        <v>0</v>
      </c>
      <c r="AD6">
        <v>10.210000000000001</v>
      </c>
      <c r="AE6">
        <v>0</v>
      </c>
      <c r="AF6">
        <v>0</v>
      </c>
      <c r="AG6">
        <v>0</v>
      </c>
      <c r="AH6">
        <v>10.210000000000001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0.32250000000000001</v>
      </c>
      <c r="AU6" t="s">
        <v>6</v>
      </c>
      <c r="AV6">
        <v>1</v>
      </c>
      <c r="AW6">
        <v>2</v>
      </c>
      <c r="AX6">
        <v>68320119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1.9350000000000001</v>
      </c>
      <c r="CY6">
        <f t="shared" si="0"/>
        <v>10.210000000000001</v>
      </c>
      <c r="CZ6">
        <f t="shared" si="1"/>
        <v>10.210000000000001</v>
      </c>
      <c r="DA6">
        <f t="shared" si="2"/>
        <v>1</v>
      </c>
      <c r="DB6">
        <f t="shared" si="3"/>
        <v>3.29</v>
      </c>
      <c r="DC6">
        <f t="shared" si="4"/>
        <v>0</v>
      </c>
    </row>
    <row r="7" spans="1:107" x14ac:dyDescent="0.25">
      <c r="A7">
        <f>ROW(Source!A29)</f>
        <v>29</v>
      </c>
      <c r="B7">
        <v>68319049</v>
      </c>
      <c r="C7">
        <v>68320118</v>
      </c>
      <c r="D7">
        <v>57584984</v>
      </c>
      <c r="E7">
        <v>1</v>
      </c>
      <c r="F7">
        <v>1</v>
      </c>
      <c r="G7">
        <v>1</v>
      </c>
      <c r="H7">
        <v>1</v>
      </c>
      <c r="I7" t="s">
        <v>174</v>
      </c>
      <c r="J7" t="s">
        <v>6</v>
      </c>
      <c r="K7" t="s">
        <v>175</v>
      </c>
      <c r="L7">
        <v>1191</v>
      </c>
      <c r="N7">
        <v>1013</v>
      </c>
      <c r="O7" t="s">
        <v>173</v>
      </c>
      <c r="P7" t="s">
        <v>173</v>
      </c>
      <c r="Q7">
        <v>1</v>
      </c>
      <c r="W7">
        <v>0</v>
      </c>
      <c r="X7">
        <v>1675274105</v>
      </c>
      <c r="Y7">
        <v>0.64500000000000002</v>
      </c>
      <c r="AA7">
        <v>0</v>
      </c>
      <c r="AB7">
        <v>0</v>
      </c>
      <c r="AC7">
        <v>0</v>
      </c>
      <c r="AD7">
        <v>16.93</v>
      </c>
      <c r="AE7">
        <v>0</v>
      </c>
      <c r="AF7">
        <v>0</v>
      </c>
      <c r="AG7">
        <v>0</v>
      </c>
      <c r="AH7">
        <v>16.93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0.64500000000000002</v>
      </c>
      <c r="AU7" t="s">
        <v>6</v>
      </c>
      <c r="AV7">
        <v>1</v>
      </c>
      <c r="AW7">
        <v>2</v>
      </c>
      <c r="AX7">
        <v>68320120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3.87</v>
      </c>
      <c r="CY7">
        <f t="shared" si="0"/>
        <v>16.93</v>
      </c>
      <c r="CZ7">
        <f t="shared" si="1"/>
        <v>16.93</v>
      </c>
      <c r="DA7">
        <f t="shared" si="2"/>
        <v>1</v>
      </c>
      <c r="DB7">
        <f t="shared" si="3"/>
        <v>10.92</v>
      </c>
      <c r="DC7">
        <f t="shared" si="4"/>
        <v>0</v>
      </c>
    </row>
    <row r="8" spans="1:107" x14ac:dyDescent="0.25">
      <c r="A8">
        <f>ROW(Source!A29)</f>
        <v>29</v>
      </c>
      <c r="B8">
        <v>68319049</v>
      </c>
      <c r="C8">
        <v>68320118</v>
      </c>
      <c r="D8">
        <v>57425347</v>
      </c>
      <c r="E8">
        <v>1</v>
      </c>
      <c r="F8">
        <v>1</v>
      </c>
      <c r="G8">
        <v>1</v>
      </c>
      <c r="H8">
        <v>1</v>
      </c>
      <c r="I8" t="s">
        <v>176</v>
      </c>
      <c r="J8" t="s">
        <v>6</v>
      </c>
      <c r="K8" t="s">
        <v>177</v>
      </c>
      <c r="L8">
        <v>1191</v>
      </c>
      <c r="N8">
        <v>1013</v>
      </c>
      <c r="O8" t="s">
        <v>173</v>
      </c>
      <c r="P8" t="s">
        <v>173</v>
      </c>
      <c r="Q8">
        <v>1</v>
      </c>
      <c r="W8">
        <v>0</v>
      </c>
      <c r="X8">
        <v>-1481893445</v>
      </c>
      <c r="Y8">
        <v>1.29</v>
      </c>
      <c r="AA8">
        <v>0</v>
      </c>
      <c r="AB8">
        <v>0</v>
      </c>
      <c r="AC8">
        <v>0</v>
      </c>
      <c r="AD8">
        <v>15.49</v>
      </c>
      <c r="AE8">
        <v>0</v>
      </c>
      <c r="AF8">
        <v>0</v>
      </c>
      <c r="AG8">
        <v>0</v>
      </c>
      <c r="AH8">
        <v>15.49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1.29</v>
      </c>
      <c r="AU8" t="s">
        <v>6</v>
      </c>
      <c r="AV8">
        <v>1</v>
      </c>
      <c r="AW8">
        <v>2</v>
      </c>
      <c r="AX8">
        <v>68320121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7.74</v>
      </c>
      <c r="CY8">
        <f t="shared" si="0"/>
        <v>15.49</v>
      </c>
      <c r="CZ8">
        <f t="shared" si="1"/>
        <v>15.49</v>
      </c>
      <c r="DA8">
        <f t="shared" si="2"/>
        <v>1</v>
      </c>
      <c r="DB8">
        <f t="shared" si="3"/>
        <v>19.98</v>
      </c>
      <c r="DC8">
        <f t="shared" si="4"/>
        <v>0</v>
      </c>
    </row>
    <row r="9" spans="1:107" x14ac:dyDescent="0.25">
      <c r="A9">
        <f>ROW(Source!A29)</f>
        <v>29</v>
      </c>
      <c r="B9">
        <v>68319049</v>
      </c>
      <c r="C9">
        <v>68320118</v>
      </c>
      <c r="D9">
        <v>57428124</v>
      </c>
      <c r="E9">
        <v>1</v>
      </c>
      <c r="F9">
        <v>1</v>
      </c>
      <c r="G9">
        <v>1</v>
      </c>
      <c r="H9">
        <v>1</v>
      </c>
      <c r="I9" t="s">
        <v>178</v>
      </c>
      <c r="J9" t="s">
        <v>6</v>
      </c>
      <c r="K9" t="s">
        <v>179</v>
      </c>
      <c r="L9">
        <v>1191</v>
      </c>
      <c r="N9">
        <v>1013</v>
      </c>
      <c r="O9" t="s">
        <v>173</v>
      </c>
      <c r="P9" t="s">
        <v>173</v>
      </c>
      <c r="Q9">
        <v>1</v>
      </c>
      <c r="W9">
        <v>0</v>
      </c>
      <c r="X9">
        <v>1658205574</v>
      </c>
      <c r="Y9">
        <v>2.9024999999999999</v>
      </c>
      <c r="AA9">
        <v>0</v>
      </c>
      <c r="AB9">
        <v>0</v>
      </c>
      <c r="AC9">
        <v>0</v>
      </c>
      <c r="AD9">
        <v>14.09</v>
      </c>
      <c r="AE9">
        <v>0</v>
      </c>
      <c r="AF9">
        <v>0</v>
      </c>
      <c r="AG9">
        <v>0</v>
      </c>
      <c r="AH9">
        <v>14.09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2.9024999999999999</v>
      </c>
      <c r="AU9" t="s">
        <v>6</v>
      </c>
      <c r="AV9">
        <v>1</v>
      </c>
      <c r="AW9">
        <v>2</v>
      </c>
      <c r="AX9">
        <v>68320122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17.414999999999999</v>
      </c>
      <c r="CY9">
        <f t="shared" si="0"/>
        <v>14.09</v>
      </c>
      <c r="CZ9">
        <f t="shared" si="1"/>
        <v>14.09</v>
      </c>
      <c r="DA9">
        <f t="shared" si="2"/>
        <v>1</v>
      </c>
      <c r="DB9">
        <f t="shared" si="3"/>
        <v>40.9</v>
      </c>
      <c r="DC9">
        <f t="shared" si="4"/>
        <v>0</v>
      </c>
    </row>
    <row r="10" spans="1:107" x14ac:dyDescent="0.25">
      <c r="A10">
        <f>ROW(Source!A29)</f>
        <v>29</v>
      </c>
      <c r="B10">
        <v>68319049</v>
      </c>
      <c r="C10">
        <v>68320118</v>
      </c>
      <c r="D10">
        <v>57585032</v>
      </c>
      <c r="E10">
        <v>1</v>
      </c>
      <c r="F10">
        <v>1</v>
      </c>
      <c r="G10">
        <v>1</v>
      </c>
      <c r="H10">
        <v>1</v>
      </c>
      <c r="I10" t="s">
        <v>180</v>
      </c>
      <c r="J10" t="s">
        <v>6</v>
      </c>
      <c r="K10" t="s">
        <v>181</v>
      </c>
      <c r="L10">
        <v>1191</v>
      </c>
      <c r="N10">
        <v>1013</v>
      </c>
      <c r="O10" t="s">
        <v>173</v>
      </c>
      <c r="P10" t="s">
        <v>173</v>
      </c>
      <c r="Q10">
        <v>1</v>
      </c>
      <c r="W10">
        <v>0</v>
      </c>
      <c r="X10">
        <v>848708738</v>
      </c>
      <c r="Y10">
        <v>1.29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1.29</v>
      </c>
      <c r="AU10" t="s">
        <v>6</v>
      </c>
      <c r="AV10">
        <v>1</v>
      </c>
      <c r="AW10">
        <v>2</v>
      </c>
      <c r="AX10">
        <v>68320123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7.74</v>
      </c>
      <c r="CY10">
        <f t="shared" si="0"/>
        <v>12.69</v>
      </c>
      <c r="CZ10">
        <f t="shared" si="1"/>
        <v>12.69</v>
      </c>
      <c r="DA10">
        <f t="shared" si="2"/>
        <v>1</v>
      </c>
      <c r="DB10">
        <f t="shared" si="3"/>
        <v>16.37</v>
      </c>
      <c r="DC10">
        <f t="shared" si="4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68319172</v>
      </c>
      <c r="C1">
        <v>68319166</v>
      </c>
      <c r="D1">
        <v>57588964</v>
      </c>
      <c r="E1">
        <v>1</v>
      </c>
      <c r="F1">
        <v>1</v>
      </c>
      <c r="G1">
        <v>1</v>
      </c>
      <c r="H1">
        <v>1</v>
      </c>
      <c r="I1" t="s">
        <v>171</v>
      </c>
      <c r="J1" t="s">
        <v>6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X1">
        <v>0.67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6</v>
      </c>
      <c r="AG1">
        <v>0.67</v>
      </c>
      <c r="AH1">
        <v>2</v>
      </c>
      <c r="AI1">
        <v>68319167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68319173</v>
      </c>
      <c r="C2">
        <v>68319166</v>
      </c>
      <c r="D2">
        <v>57584984</v>
      </c>
      <c r="E2">
        <v>1</v>
      </c>
      <c r="F2">
        <v>1</v>
      </c>
      <c r="G2">
        <v>1</v>
      </c>
      <c r="H2">
        <v>1</v>
      </c>
      <c r="I2" t="s">
        <v>174</v>
      </c>
      <c r="J2" t="s">
        <v>6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X2">
        <v>1.34</v>
      </c>
      <c r="Y2">
        <v>0</v>
      </c>
      <c r="Z2">
        <v>0</v>
      </c>
      <c r="AA2">
        <v>0</v>
      </c>
      <c r="AB2">
        <v>16.93</v>
      </c>
      <c r="AC2">
        <v>0</v>
      </c>
      <c r="AD2">
        <v>1</v>
      </c>
      <c r="AE2">
        <v>1</v>
      </c>
      <c r="AF2" t="s">
        <v>6</v>
      </c>
      <c r="AG2">
        <v>1.34</v>
      </c>
      <c r="AH2">
        <v>2</v>
      </c>
      <c r="AI2">
        <v>68319168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68319174</v>
      </c>
      <c r="C3">
        <v>68319166</v>
      </c>
      <c r="D3">
        <v>57425347</v>
      </c>
      <c r="E3">
        <v>1</v>
      </c>
      <c r="F3">
        <v>1</v>
      </c>
      <c r="G3">
        <v>1</v>
      </c>
      <c r="H3">
        <v>1</v>
      </c>
      <c r="I3" t="s">
        <v>176</v>
      </c>
      <c r="J3" t="s">
        <v>6</v>
      </c>
      <c r="K3" t="s">
        <v>177</v>
      </c>
      <c r="L3">
        <v>1191</v>
      </c>
      <c r="N3">
        <v>1013</v>
      </c>
      <c r="O3" t="s">
        <v>173</v>
      </c>
      <c r="P3" t="s">
        <v>173</v>
      </c>
      <c r="Q3">
        <v>1</v>
      </c>
      <c r="X3">
        <v>2.68</v>
      </c>
      <c r="Y3">
        <v>0</v>
      </c>
      <c r="Z3">
        <v>0</v>
      </c>
      <c r="AA3">
        <v>0</v>
      </c>
      <c r="AB3">
        <v>15.49</v>
      </c>
      <c r="AC3">
        <v>0</v>
      </c>
      <c r="AD3">
        <v>1</v>
      </c>
      <c r="AE3">
        <v>1</v>
      </c>
      <c r="AF3" t="s">
        <v>6</v>
      </c>
      <c r="AG3">
        <v>2.68</v>
      </c>
      <c r="AH3">
        <v>2</v>
      </c>
      <c r="AI3">
        <v>68319169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68319175</v>
      </c>
      <c r="C4">
        <v>68319166</v>
      </c>
      <c r="D4">
        <v>57428124</v>
      </c>
      <c r="E4">
        <v>1</v>
      </c>
      <c r="F4">
        <v>1</v>
      </c>
      <c r="G4">
        <v>1</v>
      </c>
      <c r="H4">
        <v>1</v>
      </c>
      <c r="I4" t="s">
        <v>178</v>
      </c>
      <c r="J4" t="s">
        <v>6</v>
      </c>
      <c r="K4" t="s">
        <v>179</v>
      </c>
      <c r="L4">
        <v>1191</v>
      </c>
      <c r="N4">
        <v>1013</v>
      </c>
      <c r="O4" t="s">
        <v>173</v>
      </c>
      <c r="P4" t="s">
        <v>173</v>
      </c>
      <c r="Q4">
        <v>1</v>
      </c>
      <c r="X4">
        <v>6.03</v>
      </c>
      <c r="Y4">
        <v>0</v>
      </c>
      <c r="Z4">
        <v>0</v>
      </c>
      <c r="AA4">
        <v>0</v>
      </c>
      <c r="AB4">
        <v>14.09</v>
      </c>
      <c r="AC4">
        <v>0</v>
      </c>
      <c r="AD4">
        <v>1</v>
      </c>
      <c r="AE4">
        <v>1</v>
      </c>
      <c r="AF4" t="s">
        <v>6</v>
      </c>
      <c r="AG4">
        <v>6.03</v>
      </c>
      <c r="AH4">
        <v>2</v>
      </c>
      <c r="AI4">
        <v>68319170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68319176</v>
      </c>
      <c r="C5">
        <v>68319166</v>
      </c>
      <c r="D5">
        <v>57585032</v>
      </c>
      <c r="E5">
        <v>1</v>
      </c>
      <c r="F5">
        <v>1</v>
      </c>
      <c r="G5">
        <v>1</v>
      </c>
      <c r="H5">
        <v>1</v>
      </c>
      <c r="I5" t="s">
        <v>180</v>
      </c>
      <c r="J5" t="s">
        <v>6</v>
      </c>
      <c r="K5" t="s">
        <v>181</v>
      </c>
      <c r="L5">
        <v>1191</v>
      </c>
      <c r="N5">
        <v>1013</v>
      </c>
      <c r="O5" t="s">
        <v>173</v>
      </c>
      <c r="P5" t="s">
        <v>173</v>
      </c>
      <c r="Q5">
        <v>1</v>
      </c>
      <c r="X5">
        <v>2.68</v>
      </c>
      <c r="Y5">
        <v>0</v>
      </c>
      <c r="Z5">
        <v>0</v>
      </c>
      <c r="AA5">
        <v>0</v>
      </c>
      <c r="AB5">
        <v>12.69</v>
      </c>
      <c r="AC5">
        <v>0</v>
      </c>
      <c r="AD5">
        <v>1</v>
      </c>
      <c r="AE5">
        <v>1</v>
      </c>
      <c r="AF5" t="s">
        <v>6</v>
      </c>
      <c r="AG5">
        <v>2.68</v>
      </c>
      <c r="AH5">
        <v>2</v>
      </c>
      <c r="AI5">
        <v>68319171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68320119</v>
      </c>
      <c r="C6">
        <v>68320118</v>
      </c>
      <c r="D6">
        <v>57588964</v>
      </c>
      <c r="E6">
        <v>1</v>
      </c>
      <c r="F6">
        <v>1</v>
      </c>
      <c r="G6">
        <v>1</v>
      </c>
      <c r="H6">
        <v>1</v>
      </c>
      <c r="I6" t="s">
        <v>171</v>
      </c>
      <c r="J6" t="s">
        <v>6</v>
      </c>
      <c r="K6" t="s">
        <v>172</v>
      </c>
      <c r="L6">
        <v>1191</v>
      </c>
      <c r="N6">
        <v>1013</v>
      </c>
      <c r="O6" t="s">
        <v>173</v>
      </c>
      <c r="P6" t="s">
        <v>173</v>
      </c>
      <c r="Q6">
        <v>1</v>
      </c>
      <c r="X6">
        <v>0.32250000000000001</v>
      </c>
      <c r="Y6">
        <v>0</v>
      </c>
      <c r="Z6">
        <v>0</v>
      </c>
      <c r="AA6">
        <v>0</v>
      </c>
      <c r="AB6">
        <v>10.210000000000001</v>
      </c>
      <c r="AC6">
        <v>0</v>
      </c>
      <c r="AD6">
        <v>1</v>
      </c>
      <c r="AE6">
        <v>1</v>
      </c>
      <c r="AF6" t="s">
        <v>6</v>
      </c>
      <c r="AG6">
        <v>0.32250000000000001</v>
      </c>
      <c r="AH6">
        <v>2</v>
      </c>
      <c r="AI6">
        <v>68320119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68320120</v>
      </c>
      <c r="C7">
        <v>68320118</v>
      </c>
      <c r="D7">
        <v>57584984</v>
      </c>
      <c r="E7">
        <v>1</v>
      </c>
      <c r="F7">
        <v>1</v>
      </c>
      <c r="G7">
        <v>1</v>
      </c>
      <c r="H7">
        <v>1</v>
      </c>
      <c r="I7" t="s">
        <v>174</v>
      </c>
      <c r="J7" t="s">
        <v>6</v>
      </c>
      <c r="K7" t="s">
        <v>175</v>
      </c>
      <c r="L7">
        <v>1191</v>
      </c>
      <c r="N7">
        <v>1013</v>
      </c>
      <c r="O7" t="s">
        <v>173</v>
      </c>
      <c r="P7" t="s">
        <v>173</v>
      </c>
      <c r="Q7">
        <v>1</v>
      </c>
      <c r="X7">
        <v>0.64500000000000002</v>
      </c>
      <c r="Y7">
        <v>0</v>
      </c>
      <c r="Z7">
        <v>0</v>
      </c>
      <c r="AA7">
        <v>0</v>
      </c>
      <c r="AB7">
        <v>16.93</v>
      </c>
      <c r="AC7">
        <v>0</v>
      </c>
      <c r="AD7">
        <v>1</v>
      </c>
      <c r="AE7">
        <v>1</v>
      </c>
      <c r="AF7" t="s">
        <v>6</v>
      </c>
      <c r="AG7">
        <v>0.64500000000000002</v>
      </c>
      <c r="AH7">
        <v>2</v>
      </c>
      <c r="AI7">
        <v>68320120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68320121</v>
      </c>
      <c r="C8">
        <v>68320118</v>
      </c>
      <c r="D8">
        <v>57425347</v>
      </c>
      <c r="E8">
        <v>1</v>
      </c>
      <c r="F8">
        <v>1</v>
      </c>
      <c r="G8">
        <v>1</v>
      </c>
      <c r="H8">
        <v>1</v>
      </c>
      <c r="I8" t="s">
        <v>176</v>
      </c>
      <c r="J8" t="s">
        <v>6</v>
      </c>
      <c r="K8" t="s">
        <v>177</v>
      </c>
      <c r="L8">
        <v>1191</v>
      </c>
      <c r="N8">
        <v>1013</v>
      </c>
      <c r="O8" t="s">
        <v>173</v>
      </c>
      <c r="P8" t="s">
        <v>173</v>
      </c>
      <c r="Q8">
        <v>1</v>
      </c>
      <c r="X8">
        <v>1.29</v>
      </c>
      <c r="Y8">
        <v>0</v>
      </c>
      <c r="Z8">
        <v>0</v>
      </c>
      <c r="AA8">
        <v>0</v>
      </c>
      <c r="AB8">
        <v>15.49</v>
      </c>
      <c r="AC8">
        <v>0</v>
      </c>
      <c r="AD8">
        <v>1</v>
      </c>
      <c r="AE8">
        <v>1</v>
      </c>
      <c r="AF8" t="s">
        <v>6</v>
      </c>
      <c r="AG8">
        <v>1.29</v>
      </c>
      <c r="AH8">
        <v>2</v>
      </c>
      <c r="AI8">
        <v>68320121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68320122</v>
      </c>
      <c r="C9">
        <v>68320118</v>
      </c>
      <c r="D9">
        <v>57428124</v>
      </c>
      <c r="E9">
        <v>1</v>
      </c>
      <c r="F9">
        <v>1</v>
      </c>
      <c r="G9">
        <v>1</v>
      </c>
      <c r="H9">
        <v>1</v>
      </c>
      <c r="I9" t="s">
        <v>178</v>
      </c>
      <c r="J9" t="s">
        <v>6</v>
      </c>
      <c r="K9" t="s">
        <v>179</v>
      </c>
      <c r="L9">
        <v>1191</v>
      </c>
      <c r="N9">
        <v>1013</v>
      </c>
      <c r="O9" t="s">
        <v>173</v>
      </c>
      <c r="P9" t="s">
        <v>173</v>
      </c>
      <c r="Q9">
        <v>1</v>
      </c>
      <c r="X9">
        <v>2.9024999999999999</v>
      </c>
      <c r="Y9">
        <v>0</v>
      </c>
      <c r="Z9">
        <v>0</v>
      </c>
      <c r="AA9">
        <v>0</v>
      </c>
      <c r="AB9">
        <v>14.09</v>
      </c>
      <c r="AC9">
        <v>0</v>
      </c>
      <c r="AD9">
        <v>1</v>
      </c>
      <c r="AE9">
        <v>1</v>
      </c>
      <c r="AF9" t="s">
        <v>6</v>
      </c>
      <c r="AG9">
        <v>2.9024999999999999</v>
      </c>
      <c r="AH9">
        <v>2</v>
      </c>
      <c r="AI9">
        <v>68320122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68320123</v>
      </c>
      <c r="C10">
        <v>68320118</v>
      </c>
      <c r="D10">
        <v>57585032</v>
      </c>
      <c r="E10">
        <v>1</v>
      </c>
      <c r="F10">
        <v>1</v>
      </c>
      <c r="G10">
        <v>1</v>
      </c>
      <c r="H10">
        <v>1</v>
      </c>
      <c r="I10" t="s">
        <v>180</v>
      </c>
      <c r="J10" t="s">
        <v>6</v>
      </c>
      <c r="K10" t="s">
        <v>181</v>
      </c>
      <c r="L10">
        <v>1191</v>
      </c>
      <c r="N10">
        <v>1013</v>
      </c>
      <c r="O10" t="s">
        <v>173</v>
      </c>
      <c r="P10" t="s">
        <v>173</v>
      </c>
      <c r="Q10">
        <v>1</v>
      </c>
      <c r="X10">
        <v>1.29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6</v>
      </c>
      <c r="AG10">
        <v>1.29</v>
      </c>
      <c r="AH10">
        <v>2</v>
      </c>
      <c r="AI10">
        <v>68320123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Смета 12 гр. по ФЕР</vt:lpstr>
      <vt:lpstr>Ведомость объемов работ</vt:lpstr>
      <vt:lpstr>RV_DATA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2019-04-04T14:10:11Z</cp:lastPrinted>
  <dcterms:created xsi:type="dcterms:W3CDTF">2019-02-13T09:53:27Z</dcterms:created>
  <dcterms:modified xsi:type="dcterms:W3CDTF">2019-04-04T14:10:15Z</dcterms:modified>
</cp:coreProperties>
</file>